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North Sea paper\"/>
    </mc:Choice>
  </mc:AlternateContent>
  <xr:revisionPtr revIDLastSave="0" documentId="13_ncr:1_{254BF9D8-E7AA-4060-9618-EF7AD1524913}" xr6:coauthVersionLast="47" xr6:coauthVersionMax="47" xr10:uidLastSave="{00000000-0000-0000-0000-000000000000}"/>
  <bookViews>
    <workbookView xWindow="-108" yWindow="-108" windowWidth="23256" windowHeight="12456" xr2:uid="{8F9E8EAC-0AD1-AD46-AEC2-A83614F0E507}"/>
  </bookViews>
  <sheets>
    <sheet name="Sheet1 (2)" sheetId="2" r:id="rId1"/>
    <sheet name="Sheet1" sheetId="1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5" i="3" l="1"/>
  <c r="T15" i="3"/>
  <c r="U15" i="3"/>
  <c r="H64" i="2"/>
  <c r="H63" i="2"/>
  <c r="I46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8" i="2"/>
  <c r="D7" i="2"/>
  <c r="D6" i="2"/>
  <c r="D5" i="2"/>
  <c r="E5" i="2" s="1"/>
  <c r="D2" i="2"/>
  <c r="B3" i="2"/>
  <c r="F6" i="2"/>
  <c r="J4" i="1"/>
  <c r="J5" i="1"/>
  <c r="J6" i="1"/>
  <c r="J7" i="1"/>
  <c r="J8" i="1"/>
  <c r="J9" i="1"/>
  <c r="J10" i="1"/>
  <c r="J11" i="1"/>
  <c r="J12" i="1"/>
  <c r="J3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4" i="1"/>
  <c r="H61" i="2"/>
  <c r="H60" i="2"/>
  <c r="H59" i="2"/>
  <c r="H58" i="2"/>
  <c r="D52" i="2" l="1"/>
  <c r="D53" i="2"/>
  <c r="D54" i="2"/>
  <c r="J46" i="2"/>
  <c r="I45" i="2"/>
  <c r="D55" i="2"/>
  <c r="I44" i="2"/>
  <c r="I43" i="2"/>
  <c r="J44" i="2" l="1"/>
  <c r="J43" i="2"/>
  <c r="J45" i="2" s="1"/>
  <c r="I58" i="2"/>
  <c r="I61" i="2"/>
  <c r="I60" i="2"/>
  <c r="I59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19" i="2" l="1"/>
  <c r="E55" i="2" s="1"/>
  <c r="C44" i="1"/>
  <c r="I9" i="1"/>
  <c r="C45" i="1"/>
  <c r="C46" i="1"/>
  <c r="C47" i="1"/>
  <c r="I10" i="1"/>
  <c r="I11" i="1"/>
  <c r="C48" i="1"/>
  <c r="C49" i="1"/>
  <c r="I6" i="1"/>
  <c r="C39" i="1"/>
  <c r="C40" i="1"/>
  <c r="C41" i="1"/>
  <c r="C42" i="1"/>
  <c r="I7" i="1"/>
  <c r="I8" i="1"/>
  <c r="C43" i="1"/>
  <c r="C33" i="1"/>
  <c r="I3" i="1"/>
  <c r="C34" i="1"/>
  <c r="C35" i="1"/>
  <c r="C36" i="1"/>
  <c r="C37" i="1"/>
  <c r="I4" i="1"/>
  <c r="I5" i="1"/>
  <c r="C38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I12" i="1"/>
  <c r="C5" i="1"/>
  <c r="C6" i="1"/>
  <c r="C7" i="1"/>
  <c r="C8" i="1"/>
  <c r="C9" i="1"/>
  <c r="C10" i="1"/>
  <c r="C11" i="1"/>
  <c r="C12" i="1"/>
  <c r="C13" i="1"/>
  <c r="C14" i="1"/>
  <c r="C4" i="1"/>
  <c r="E52" i="2" l="1"/>
  <c r="E53" i="2"/>
  <c r="E54" i="2"/>
  <c r="C54" i="1"/>
  <c r="C53" i="1"/>
  <c r="C57" i="1"/>
  <c r="D57" i="1" s="1"/>
  <c r="C51" i="1"/>
  <c r="C52" i="1"/>
  <c r="D51" i="1" l="1"/>
  <c r="D54" i="1"/>
  <c r="D52" i="1"/>
  <c r="D53" i="1"/>
</calcChain>
</file>

<file path=xl/sharedStrings.xml><?xml version="1.0" encoding="utf-8"?>
<sst xmlns="http://schemas.openxmlformats.org/spreadsheetml/2006/main" count="229" uniqueCount="78">
  <si>
    <t>Filename</t>
  </si>
  <si>
    <t>Bubble diameter in pixels</t>
  </si>
  <si>
    <t>notes</t>
  </si>
  <si>
    <t>BubbleJPG_2019-10-12_14-27-53_00003451</t>
  </si>
  <si>
    <t>BubbleJPG_2019-10-12_14-27-53_00003776</t>
  </si>
  <si>
    <t>BubbleJPG_2019-10-12_14-27-53_00004743</t>
  </si>
  <si>
    <t>BubbleJPG_2019-10-12_14-27-53_00004769</t>
  </si>
  <si>
    <t>BubbleJPG_2019-10-12_14-27-53_00004771</t>
  </si>
  <si>
    <t>BubbleJPG_2019-10-12_14-27-53_00005179</t>
  </si>
  <si>
    <t>BubbleJPG_2019-10-13_06-12-50_00013283</t>
  </si>
  <si>
    <t>BubbleJPG_2019-10-13_09-58-12_00008893</t>
  </si>
  <si>
    <t>BubbleJPG_2019-10-13_09-58-12_00008900</t>
  </si>
  <si>
    <t>BubbleJPG_2019-10-13_09-58-12_00008948</t>
  </si>
  <si>
    <t>BubbleJPG_2019-10-13_09-58-12_00009008</t>
  </si>
  <si>
    <t>BubbleJPG_2019-10-13_09-58-12_00025356</t>
  </si>
  <si>
    <t>BubbleJPG_2019-10-13_14-03-15_00009597</t>
  </si>
  <si>
    <t>BubbleJPG_2019-10-13_14-03-15_00009742</t>
  </si>
  <si>
    <t>BubbleJPG_2019-10-13_14-03-15_00010119</t>
  </si>
  <si>
    <t>BubbleJPG_2019-10-13_14-03-15_00010125</t>
  </si>
  <si>
    <t>BubbleJPG_2019-10-13_14-03-15_00010418</t>
  </si>
  <si>
    <t>BubbleJPG_2019-10-13_14-03-15_00010740</t>
  </si>
  <si>
    <t>BubbleJPG_2019-10-13_14-03-15_00010766</t>
  </si>
  <si>
    <t>BubbleJPG_2019-10-13_14-03-15_00010772</t>
  </si>
  <si>
    <t>BubbleJPG_2019-10-13_14-03-15_00010779</t>
  </si>
  <si>
    <t>BubbleJPG_2019-10-13_14-03-15_00010781</t>
  </si>
  <si>
    <t>BubbleJPG_2019-10-13_14-03-15_00010962</t>
  </si>
  <si>
    <t>BubbleJPG_2019-10-13_14-03-15_00011005</t>
  </si>
  <si>
    <t>BubbleJPG_2019-10-13_14-03-15_00011083</t>
  </si>
  <si>
    <t>BubbleJPG_2019-10-13_14-03-15_00011363</t>
  </si>
  <si>
    <t>BubbleJPG_2019-10-13_14-03-15_00012388</t>
  </si>
  <si>
    <t>BubbleJPG_2019-10-13_14-03-15_00013435</t>
  </si>
  <si>
    <t>BubbleJPG_2019-10-13_14-03-15_00013441</t>
  </si>
  <si>
    <t>BubbleJPG_2019-10-13_14-03-15_00013442</t>
  </si>
  <si>
    <t>BubbleJPG_2019-10-13_14-03-15_00013447</t>
  </si>
  <si>
    <t>BubbleJPG_2019-10-13_14-03-15_00013454</t>
  </si>
  <si>
    <t>BubbleJPG_2019-10-13_14-03-15_00013458</t>
  </si>
  <si>
    <t>BubbleJPG_2019-10-13_14-03-15_00013503</t>
  </si>
  <si>
    <t>BubbleJPG_2019-10-13_14-03-15_00013511</t>
  </si>
  <si>
    <t>BubbleJPG_2019-10-13_14-03-15_00013514</t>
  </si>
  <si>
    <t>BubbleJPG_2019-10-13_14-03-15_00014700</t>
  </si>
  <si>
    <t>BubbleJPG_2019-10-13_14-03-15_00016873</t>
  </si>
  <si>
    <t>BubbleJPG_2019-10-13_14-03-15_00017035</t>
  </si>
  <si>
    <t>BubbleJPG_2019-10-13_14-03-15_00022467</t>
  </si>
  <si>
    <t>BubbleJPG_2019-10-13_14-03-15_00025208</t>
  </si>
  <si>
    <t>BubbleJPG_2019-10-12_14-27-53_00006272</t>
  </si>
  <si>
    <t>BubbleJPG_2019-10-13_14-03-15_00010790</t>
  </si>
  <si>
    <t>squashed slightly - average of two axes taken</t>
  </si>
  <si>
    <t>2 on same image</t>
  </si>
  <si>
    <t>estimated - bubble squashed against glass</t>
  </si>
  <si>
    <t>estimate - squashed against glass</t>
  </si>
  <si>
    <t>estimate - squashed against window</t>
  </si>
  <si>
    <t>Conversion -&gt; 40mm == 2048px</t>
  </si>
  <si>
    <t>Bubble **radius** in mm</t>
  </si>
  <si>
    <t>Max</t>
  </si>
  <si>
    <t>Min</t>
  </si>
  <si>
    <t>Bubble diamter (m/m)</t>
  </si>
  <si>
    <t>Average 14-03</t>
  </si>
  <si>
    <t>Std dev</t>
  </si>
  <si>
    <t>Average</t>
  </si>
  <si>
    <t>time series (h)</t>
  </si>
  <si>
    <t>HT</t>
  </si>
  <si>
    <t>LT</t>
  </si>
  <si>
    <t>ANALYSIS</t>
  </si>
  <si>
    <t>Measurments</t>
  </si>
  <si>
    <t>Date + Time</t>
  </si>
  <si>
    <t>BubbleJPG_2019-10-13_09-58-12_00008949</t>
  </si>
  <si>
    <t>Tidal phase</t>
  </si>
  <si>
    <t>all</t>
  </si>
  <si>
    <t>count</t>
  </si>
  <si>
    <t>~ HT (~ 3h)</t>
  </si>
  <si>
    <t>~ LT (~ 22h)</t>
  </si>
  <si>
    <t>~ HT (~ 27h)</t>
  </si>
  <si>
    <t>OCEAN BUBBLE CAMERA DEPLOYEMENT</t>
  </si>
  <si>
    <t>Date</t>
  </si>
  <si>
    <t>UTC Time (hour)</t>
  </si>
  <si>
    <t>Length (min)</t>
  </si>
  <si>
    <t># Frames with bubbles</t>
  </si>
  <si>
    <t># Bubbles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</si>
</sst>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BE4D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A5A5A5"/>
      </left>
      <right/>
      <top style="medium">
        <color rgb="FFA5A5A5"/>
      </top>
      <bottom style="medium">
        <color rgb="FFA5A5A5"/>
      </bottom>
      <diagonal/>
    </border>
    <border>
      <left/>
      <right/>
      <top style="medium">
        <color rgb="FFA5A5A5"/>
      </top>
      <bottom style="medium">
        <color rgb="FFA5A5A5"/>
      </bottom>
      <diagonal/>
    </border>
    <border>
      <left/>
      <right style="medium">
        <color rgb="FFA5A5A5"/>
      </right>
      <top style="medium">
        <color rgb="FFA5A5A5"/>
      </top>
      <bottom style="medium">
        <color rgb="FFA5A5A5"/>
      </bottom>
      <diagonal/>
    </border>
    <border>
      <left/>
      <right style="medium">
        <color rgb="FFC9C9C9"/>
      </right>
      <top/>
      <bottom style="medium">
        <color rgb="FFC9C9C9"/>
      </bottom>
      <diagonal/>
    </border>
  </borders>
  <cellStyleXfs count="1">
    <xf numFmtId="0" fontId="0" fillId="0" borderId="0"/>
  </cellStyleXfs>
  <cellXfs count="66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2" fontId="0" fillId="0" borderId="0" xfId="0" applyNumberFormat="1" applyBorder="1"/>
    <xf numFmtId="2" fontId="0" fillId="0" borderId="7" xfId="0" applyNumberFormat="1" applyBorder="1"/>
    <xf numFmtId="0" fontId="0" fillId="0" borderId="0" xfId="0" applyFill="1" applyBorder="1" applyAlignment="1"/>
    <xf numFmtId="0" fontId="0" fillId="0" borderId="7" xfId="0" applyFill="1" applyBorder="1" applyAlignment="1"/>
    <xf numFmtId="0" fontId="2" fillId="0" borderId="9" xfId="0" applyFont="1" applyFill="1" applyBorder="1" applyAlignment="1">
      <alignment horizontal="center"/>
    </xf>
    <xf numFmtId="0" fontId="3" fillId="2" borderId="0" xfId="0" applyFont="1" applyFill="1"/>
    <xf numFmtId="0" fontId="0" fillId="0" borderId="10" xfId="0" applyBorder="1"/>
    <xf numFmtId="0" fontId="3" fillId="2" borderId="1" xfId="0" applyFont="1" applyFill="1" applyBorder="1"/>
    <xf numFmtId="2" fontId="0" fillId="0" borderId="2" xfId="0" applyNumberFormat="1" applyBorder="1"/>
    <xf numFmtId="164" fontId="0" fillId="0" borderId="7" xfId="0" applyNumberFormat="1" applyBorder="1"/>
    <xf numFmtId="0" fontId="0" fillId="3" borderId="4" xfId="0" applyFill="1" applyBorder="1"/>
    <xf numFmtId="0" fontId="0" fillId="3" borderId="0" xfId="0" applyFill="1" applyBorder="1"/>
    <xf numFmtId="2" fontId="0" fillId="3" borderId="0" xfId="0" applyNumberFormat="1" applyFill="1" applyBorder="1"/>
    <xf numFmtId="2" fontId="0" fillId="3" borderId="5" xfId="0" applyNumberFormat="1" applyFill="1" applyBorder="1"/>
    <xf numFmtId="0" fontId="0" fillId="4" borderId="0" xfId="0" applyFill="1"/>
    <xf numFmtId="0" fontId="0" fillId="4" borderId="0" xfId="0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4" borderId="4" xfId="0" applyFill="1" applyBorder="1"/>
    <xf numFmtId="0" fontId="0" fillId="5" borderId="1" xfId="0" applyFill="1" applyBorder="1"/>
    <xf numFmtId="0" fontId="0" fillId="5" borderId="0" xfId="0" applyFill="1" applyBorder="1"/>
    <xf numFmtId="0" fontId="0" fillId="5" borderId="2" xfId="0" applyFill="1" applyBorder="1"/>
    <xf numFmtId="2" fontId="0" fillId="5" borderId="0" xfId="0" applyNumberFormat="1" applyFill="1" applyBorder="1"/>
    <xf numFmtId="2" fontId="0" fillId="5" borderId="5" xfId="0" applyNumberFormat="1" applyFill="1" applyBorder="1"/>
    <xf numFmtId="0" fontId="0" fillId="5" borderId="4" xfId="0" applyFill="1" applyBorder="1"/>
    <xf numFmtId="2" fontId="0" fillId="3" borderId="0" xfId="0" applyNumberFormat="1" applyFill="1"/>
    <xf numFmtId="2" fontId="0" fillId="6" borderId="0" xfId="0" applyNumberFormat="1" applyFill="1"/>
    <xf numFmtId="2" fontId="0" fillId="4" borderId="0" xfId="0" applyNumberFormat="1" applyFill="1"/>
    <xf numFmtId="0" fontId="0" fillId="3" borderId="0" xfId="0" applyFill="1"/>
    <xf numFmtId="0" fontId="0" fillId="6" borderId="0" xfId="0" applyFill="1"/>
    <xf numFmtId="0" fontId="1" fillId="0" borderId="11" xfId="0" applyFont="1" applyBorder="1"/>
    <xf numFmtId="0" fontId="0" fillId="3" borderId="11" xfId="0" applyFill="1" applyBorder="1"/>
    <xf numFmtId="0" fontId="0" fillId="6" borderId="11" xfId="0" applyFill="1" applyBorder="1"/>
    <xf numFmtId="2" fontId="0" fillId="6" borderId="11" xfId="0" applyNumberFormat="1" applyFill="1" applyBorder="1"/>
    <xf numFmtId="0" fontId="0" fillId="4" borderId="11" xfId="0" applyFill="1" applyBorder="1"/>
    <xf numFmtId="2" fontId="0" fillId="4" borderId="11" xfId="0" applyNumberFormat="1" applyFill="1" applyBorder="1"/>
    <xf numFmtId="0" fontId="0" fillId="0" borderId="11" xfId="0" applyBorder="1"/>
    <xf numFmtId="0" fontId="0" fillId="0" borderId="0" xfId="0" applyFill="1"/>
    <xf numFmtId="0" fontId="0" fillId="0" borderId="11" xfId="0" applyFill="1" applyBorder="1"/>
    <xf numFmtId="0" fontId="1" fillId="0" borderId="11" xfId="0" applyFont="1" applyFill="1" applyBorder="1"/>
    <xf numFmtId="0" fontId="0" fillId="0" borderId="12" xfId="0" applyFill="1" applyBorder="1"/>
    <xf numFmtId="0" fontId="1" fillId="0" borderId="12" xfId="0" applyFont="1" applyFill="1" applyBorder="1"/>
    <xf numFmtId="0" fontId="5" fillId="8" borderId="16" xfId="0" applyFont="1" applyFill="1" applyBorder="1" applyAlignment="1">
      <alignment vertical="center"/>
    </xf>
    <xf numFmtId="14" fontId="6" fillId="9" borderId="16" xfId="0" applyNumberFormat="1" applyFont="1" applyFill="1" applyBorder="1" applyAlignment="1">
      <alignment horizontal="right" vertical="center"/>
    </xf>
    <xf numFmtId="20" fontId="6" fillId="9" borderId="16" xfId="0" applyNumberFormat="1" applyFont="1" applyFill="1" applyBorder="1" applyAlignment="1">
      <alignment horizontal="right" vertical="center"/>
    </xf>
    <xf numFmtId="0" fontId="6" fillId="9" borderId="16" xfId="0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0" fillId="6" borderId="0" xfId="0" applyFill="1" applyBorder="1"/>
    <xf numFmtId="2" fontId="0" fillId="6" borderId="0" xfId="0" applyNumberFormat="1" applyFill="1" applyBorder="1"/>
    <xf numFmtId="2" fontId="0" fillId="6" borderId="5" xfId="0" applyNumberFormat="1" applyFill="1" applyBorder="1"/>
    <xf numFmtId="0" fontId="0" fillId="6" borderId="4" xfId="0" applyFill="1" applyBorder="1"/>
    <xf numFmtId="0" fontId="0" fillId="6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Sheet3!$N$2</c:f>
              <c:strCache>
                <c:ptCount val="1"/>
                <c:pt idx="0">
                  <c:v>~ HT (~ 3h)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Sheet3!$P$1:$V$1</c:f>
              <c:numCache>
                <c:formatCode>General</c:formatCode>
                <c:ptCount val="7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</c:numCache>
            </c:numRef>
          </c:cat>
          <c:val>
            <c:numRef>
              <c:f>Sheet3!$P$2:$V$2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3B-4BDF-B5B2-371F0E70BCA7}"/>
            </c:ext>
          </c:extLst>
        </c:ser>
        <c:ser>
          <c:idx val="1"/>
          <c:order val="1"/>
          <c:tx>
            <c:strRef>
              <c:f>Sheet3!$N$3</c:f>
              <c:strCache>
                <c:ptCount val="1"/>
                <c:pt idx="0">
                  <c:v>~ LT (~ 22h)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Sheet3!$P$1:$V$1</c:f>
              <c:numCache>
                <c:formatCode>General</c:formatCode>
                <c:ptCount val="7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</c:numCache>
            </c:numRef>
          </c:cat>
          <c:val>
            <c:numRef>
              <c:f>Sheet3!$P$3:$V$3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3B-4BDF-B5B2-371F0E70BCA7}"/>
            </c:ext>
          </c:extLst>
        </c:ser>
        <c:ser>
          <c:idx val="2"/>
          <c:order val="2"/>
          <c:tx>
            <c:strRef>
              <c:f>Sheet3!$N$4</c:f>
              <c:strCache>
                <c:ptCount val="1"/>
                <c:pt idx="0">
                  <c:v>~ HT (~ 27h)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Sheet3!$P$1:$V$1</c:f>
              <c:numCache>
                <c:formatCode>General</c:formatCode>
                <c:ptCount val="7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</c:numCache>
            </c:numRef>
          </c:cat>
          <c:val>
            <c:numRef>
              <c:f>Sheet3!$P$4:$V$4</c:f>
              <c:numCache>
                <c:formatCode>General</c:formatCode>
                <c:ptCount val="7"/>
                <c:pt idx="0">
                  <c:v>2</c:v>
                </c:pt>
                <c:pt idx="1">
                  <c:v>7</c:v>
                </c:pt>
                <c:pt idx="2">
                  <c:v>6</c:v>
                </c:pt>
                <c:pt idx="3">
                  <c:v>3</c:v>
                </c:pt>
                <c:pt idx="4">
                  <c:v>5</c:v>
                </c:pt>
                <c:pt idx="5">
                  <c:v>7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3B-4BDF-B5B2-371F0E70B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3884367"/>
        <c:axId val="393875215"/>
      </c:barChart>
      <c:catAx>
        <c:axId val="393884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875215"/>
        <c:crosses val="autoZero"/>
        <c:auto val="1"/>
        <c:lblAlgn val="ctr"/>
        <c:lblOffset val="100"/>
        <c:noMultiLvlLbl val="0"/>
      </c:catAx>
      <c:valAx>
        <c:axId val="393875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884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401413</xdr:colOff>
      <xdr:row>1</xdr:row>
      <xdr:rowOff>190589</xdr:rowOff>
    </xdr:from>
    <xdr:to>
      <xdr:col>20</xdr:col>
      <xdr:colOff>782413</xdr:colOff>
      <xdr:row>19</xdr:row>
      <xdr:rowOff>93200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7AAC34-32E0-C207-E366-9F4E52332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977" r="3490" b="35795"/>
        <a:stretch/>
      </xdr:blipFill>
      <xdr:spPr>
        <a:xfrm>
          <a:off x="20784913" y="462732"/>
          <a:ext cx="9320893" cy="3576539"/>
        </a:xfrm>
        <a:prstGeom prst="rect">
          <a:avLst/>
        </a:prstGeom>
      </xdr:spPr>
    </xdr:pic>
    <xdr:clientData/>
  </xdr:twoCellAnchor>
  <xdr:twoCellAnchor editAs="oneCell">
    <xdr:from>
      <xdr:col>13</xdr:col>
      <xdr:colOff>304530</xdr:colOff>
      <xdr:row>20</xdr:row>
      <xdr:rowOff>15512</xdr:rowOff>
    </xdr:from>
    <xdr:to>
      <xdr:col>18</xdr:col>
      <xdr:colOff>545921</xdr:colOff>
      <xdr:row>31</xdr:row>
      <xdr:rowOff>129244</xdr:rowOff>
    </xdr:to>
    <xdr:pic>
      <xdr:nvPicPr>
        <xdr:cNvPr id="7" name="Picture 6" descr="Calendar&#10;&#10;Description automatically generated">
          <a:extLst>
            <a:ext uri="{FF2B5EF4-FFF2-40B4-BE49-F238E27FC236}">
              <a16:creationId xmlns:a16="http://schemas.microsoft.com/office/drawing/2014/main" id="{6C404381-37D1-6CCB-E3CC-839CFFDB5A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8724" t="86574" r="6960"/>
        <a:stretch/>
      </xdr:blipFill>
      <xdr:spPr>
        <a:xfrm>
          <a:off x="23110101" y="4184741"/>
          <a:ext cx="6631306" cy="2269103"/>
        </a:xfrm>
        <a:prstGeom prst="rect">
          <a:avLst/>
        </a:prstGeom>
      </xdr:spPr>
    </xdr:pic>
    <xdr:clientData/>
  </xdr:twoCellAnchor>
  <xdr:twoCellAnchor>
    <xdr:from>
      <xdr:col>15</xdr:col>
      <xdr:colOff>336454</xdr:colOff>
      <xdr:row>3</xdr:row>
      <xdr:rowOff>131031</xdr:rowOff>
    </xdr:from>
    <xdr:to>
      <xdr:col>15</xdr:col>
      <xdr:colOff>336454</xdr:colOff>
      <xdr:row>36</xdr:row>
      <xdr:rowOff>76200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4C31EF3-EA2B-4412-9836-34BE16D9D9CC}"/>
            </a:ext>
          </a:extLst>
        </xdr:cNvPr>
        <xdr:cNvCxnSpPr/>
      </xdr:nvCxnSpPr>
      <xdr:spPr>
        <a:xfrm flipH="1">
          <a:off x="27017340" y="947460"/>
          <a:ext cx="0" cy="6433054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589633</xdr:colOff>
      <xdr:row>2</xdr:row>
      <xdr:rowOff>166434</xdr:rowOff>
    </xdr:from>
    <xdr:to>
      <xdr:col>14</xdr:col>
      <xdr:colOff>589633</xdr:colOff>
      <xdr:row>35</xdr:row>
      <xdr:rowOff>111603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77063FD-1F35-4B51-B568-050C0EDAF79E}"/>
            </a:ext>
          </a:extLst>
        </xdr:cNvPr>
        <xdr:cNvCxnSpPr/>
      </xdr:nvCxnSpPr>
      <xdr:spPr>
        <a:xfrm flipH="1">
          <a:off x="24851169" y="642684"/>
          <a:ext cx="0" cy="6680705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70821</xdr:colOff>
      <xdr:row>2</xdr:row>
      <xdr:rowOff>20407</xdr:rowOff>
    </xdr:from>
    <xdr:to>
      <xdr:col>14</xdr:col>
      <xdr:colOff>70821</xdr:colOff>
      <xdr:row>34</xdr:row>
      <xdr:rowOff>167778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06BA018-3DCB-45E6-98E6-FC6AD6BC3DD6}"/>
            </a:ext>
          </a:extLst>
        </xdr:cNvPr>
        <xdr:cNvCxnSpPr/>
      </xdr:nvCxnSpPr>
      <xdr:spPr>
        <a:xfrm flipH="1">
          <a:off x="24332357" y="496657"/>
          <a:ext cx="0" cy="6678800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1748922</xdr:colOff>
      <xdr:row>1</xdr:row>
      <xdr:rowOff>169820</xdr:rowOff>
    </xdr:from>
    <xdr:to>
      <xdr:col>12</xdr:col>
      <xdr:colOff>1748922</xdr:colOff>
      <xdr:row>34</xdr:row>
      <xdr:rowOff>134039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B3D87DE-A0F4-ABE2-2DEB-C111170D820F}"/>
            </a:ext>
          </a:extLst>
        </xdr:cNvPr>
        <xdr:cNvCxnSpPr/>
      </xdr:nvCxnSpPr>
      <xdr:spPr>
        <a:xfrm flipH="1">
          <a:off x="22132422" y="441963"/>
          <a:ext cx="0" cy="6699755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9</xdr:row>
      <xdr:rowOff>53346</xdr:rowOff>
    </xdr:from>
    <xdr:to>
      <xdr:col>17</xdr:col>
      <xdr:colOff>3810</xdr:colOff>
      <xdr:row>23</xdr:row>
      <xdr:rowOff>22866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8AAAD4F-ABB0-4A10-D13C-9384230862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9BB40-691A-4376-A8C9-A34F9A6512CF}">
  <dimension ref="A1:P70"/>
  <sheetViews>
    <sheetView tabSelected="1" topLeftCell="G1" zoomScale="70" zoomScaleNormal="70" workbookViewId="0">
      <selection activeCell="G19" sqref="G19"/>
    </sheetView>
  </sheetViews>
  <sheetFormatPr defaultColWidth="11" defaultRowHeight="15.6" x14ac:dyDescent="0.3"/>
  <cols>
    <col min="1" max="1" width="43.3984375" customWidth="1"/>
    <col min="2" max="2" width="29.5" customWidth="1"/>
    <col min="3" max="4" width="25.5" customWidth="1"/>
    <col min="5" max="5" width="19.796875" bestFit="1" customWidth="1"/>
    <col min="7" max="7" width="37.796875" bestFit="1" customWidth="1"/>
    <col min="8" max="8" width="22.59765625" bestFit="1" customWidth="1"/>
    <col min="9" max="9" width="22.59765625" customWidth="1"/>
    <col min="10" max="10" width="19.796875" bestFit="1" customWidth="1"/>
    <col min="11" max="11" width="12.796875" bestFit="1" customWidth="1"/>
    <col min="12" max="12" width="17.5" customWidth="1"/>
    <col min="14" max="14" width="39.796875" bestFit="1" customWidth="1"/>
  </cols>
  <sheetData>
    <row r="1" spans="1:12" ht="21" x14ac:dyDescent="0.4">
      <c r="A1" s="17" t="s">
        <v>63</v>
      </c>
      <c r="B1" t="s">
        <v>51</v>
      </c>
      <c r="G1" s="19" t="s">
        <v>62</v>
      </c>
      <c r="H1" s="3"/>
      <c r="I1" s="3"/>
      <c r="J1" s="3"/>
      <c r="K1" s="3"/>
      <c r="L1" s="4"/>
    </row>
    <row r="2" spans="1:12" ht="21" x14ac:dyDescent="0.4">
      <c r="A2" s="17"/>
      <c r="B2">
        <v>40</v>
      </c>
      <c r="C2">
        <v>2048</v>
      </c>
      <c r="D2">
        <f>C2/B2</f>
        <v>51.2</v>
      </c>
      <c r="G2" s="5" t="s">
        <v>64</v>
      </c>
      <c r="H2" s="6" t="s">
        <v>52</v>
      </c>
      <c r="I2" s="6" t="s">
        <v>55</v>
      </c>
      <c r="J2" s="6" t="s">
        <v>59</v>
      </c>
      <c r="K2" s="7" t="s">
        <v>66</v>
      </c>
    </row>
    <row r="3" spans="1:12" ht="21" x14ac:dyDescent="0.4">
      <c r="A3" s="17"/>
      <c r="B3">
        <f>C3*B2/C2</f>
        <v>1.015625</v>
      </c>
      <c r="C3">
        <v>52</v>
      </c>
      <c r="G3" s="5"/>
      <c r="H3" s="6"/>
      <c r="I3" s="6"/>
      <c r="J3" s="6"/>
      <c r="K3" s="7"/>
    </row>
    <row r="4" spans="1:12" x14ac:dyDescent="0.3">
      <c r="A4" t="s">
        <v>0</v>
      </c>
      <c r="B4" t="s">
        <v>68</v>
      </c>
      <c r="C4" t="s">
        <v>1</v>
      </c>
      <c r="D4" t="s">
        <v>52</v>
      </c>
      <c r="E4" t="s">
        <v>55</v>
      </c>
      <c r="H4" s="5" t="s">
        <v>3</v>
      </c>
      <c r="I4" s="6">
        <v>0.5078125</v>
      </c>
      <c r="J4" s="6">
        <v>1.015625</v>
      </c>
      <c r="K4" s="6">
        <v>3</v>
      </c>
      <c r="L4" s="7" t="s">
        <v>60</v>
      </c>
    </row>
    <row r="5" spans="1:12" x14ac:dyDescent="0.3">
      <c r="A5" s="22" t="s">
        <v>3</v>
      </c>
      <c r="B5" s="23">
        <v>1</v>
      </c>
      <c r="C5" s="23">
        <v>52</v>
      </c>
      <c r="D5" s="24">
        <f>(C5*$B$2/$C$2)/2</f>
        <v>0.5078125</v>
      </c>
      <c r="E5" s="25">
        <f>D5*2</f>
        <v>1.015625</v>
      </c>
      <c r="H5" s="5" t="s">
        <v>4</v>
      </c>
      <c r="I5" s="6">
        <v>0.21484375</v>
      </c>
      <c r="J5" s="6">
        <v>0.4296875</v>
      </c>
      <c r="K5" s="6">
        <v>3</v>
      </c>
      <c r="L5" s="7" t="s">
        <v>60</v>
      </c>
    </row>
    <row r="6" spans="1:12" x14ac:dyDescent="0.3">
      <c r="A6" s="22" t="s">
        <v>4</v>
      </c>
      <c r="B6" s="23">
        <v>2</v>
      </c>
      <c r="C6" s="23">
        <v>22</v>
      </c>
      <c r="D6" s="24">
        <f>(C6*$B$2/$C$2)/2</f>
        <v>0.21484375</v>
      </c>
      <c r="E6" s="25">
        <f t="shared" ref="E6:E11" si="0">D6*2</f>
        <v>0.4296875</v>
      </c>
      <c r="F6">
        <f>(40*52)/2048</f>
        <v>1.015625</v>
      </c>
      <c r="H6" s="5" t="s">
        <v>5</v>
      </c>
      <c r="I6" s="6">
        <v>0.2734375</v>
      </c>
      <c r="J6" s="6">
        <v>0.546875</v>
      </c>
      <c r="K6" s="6">
        <v>3</v>
      </c>
      <c r="L6" s="7" t="s">
        <v>60</v>
      </c>
    </row>
    <row r="7" spans="1:12" x14ac:dyDescent="0.3">
      <c r="A7" s="22" t="s">
        <v>5</v>
      </c>
      <c r="B7" s="23">
        <v>3</v>
      </c>
      <c r="C7" s="23">
        <v>28</v>
      </c>
      <c r="D7" s="24">
        <f>(C7*$B$2/$C$2)/2</f>
        <v>0.2734375</v>
      </c>
      <c r="E7" s="25">
        <f t="shared" si="0"/>
        <v>0.546875</v>
      </c>
      <c r="H7" s="5" t="s">
        <v>6</v>
      </c>
      <c r="I7" s="6">
        <v>0.234375</v>
      </c>
      <c r="J7" s="6">
        <v>0.46875</v>
      </c>
      <c r="K7" s="6">
        <v>3</v>
      </c>
      <c r="L7" s="7" t="s">
        <v>60</v>
      </c>
    </row>
    <row r="8" spans="1:12" x14ac:dyDescent="0.3">
      <c r="A8" s="22" t="s">
        <v>6</v>
      </c>
      <c r="B8" s="23">
        <v>4</v>
      </c>
      <c r="C8" s="23">
        <v>24</v>
      </c>
      <c r="D8" s="24">
        <f>(C8*$B$2/$C$2)/2</f>
        <v>0.234375</v>
      </c>
      <c r="E8" s="25">
        <f t="shared" si="0"/>
        <v>0.46875</v>
      </c>
      <c r="H8" s="5" t="s">
        <v>7</v>
      </c>
      <c r="I8" s="6">
        <v>0.146484375</v>
      </c>
      <c r="J8" s="6">
        <v>0.29296875</v>
      </c>
      <c r="K8" s="6">
        <v>3</v>
      </c>
      <c r="L8" s="7" t="s">
        <v>60</v>
      </c>
    </row>
    <row r="9" spans="1:12" x14ac:dyDescent="0.3">
      <c r="A9" s="22" t="s">
        <v>7</v>
      </c>
      <c r="B9" s="23">
        <v>5</v>
      </c>
      <c r="C9" s="23">
        <v>15</v>
      </c>
      <c r="D9" s="24">
        <f t="shared" ref="D9:D50" si="1">(C9*$B$2/$C$2)/2</f>
        <v>0.146484375</v>
      </c>
      <c r="E9" s="25">
        <f t="shared" si="0"/>
        <v>0.29296875</v>
      </c>
      <c r="H9" s="5" t="s">
        <v>8</v>
      </c>
      <c r="I9" s="6">
        <v>0.33203125</v>
      </c>
      <c r="J9" s="6">
        <v>0.6640625</v>
      </c>
      <c r="K9" s="6">
        <v>3</v>
      </c>
      <c r="L9" s="7" t="s">
        <v>60</v>
      </c>
    </row>
    <row r="10" spans="1:12" ht="16.2" thickBot="1" x14ac:dyDescent="0.35">
      <c r="A10" s="22" t="s">
        <v>8</v>
      </c>
      <c r="B10" s="23">
        <v>6</v>
      </c>
      <c r="C10" s="23">
        <v>34</v>
      </c>
      <c r="D10" s="24">
        <f t="shared" si="1"/>
        <v>0.33203125</v>
      </c>
      <c r="E10" s="25">
        <f t="shared" si="0"/>
        <v>0.6640625</v>
      </c>
      <c r="H10" s="5" t="s">
        <v>44</v>
      </c>
      <c r="I10" s="6">
        <v>0.498046875</v>
      </c>
      <c r="J10" s="6">
        <v>0.99609375</v>
      </c>
      <c r="K10" s="6">
        <v>3</v>
      </c>
      <c r="L10" s="7" t="s">
        <v>60</v>
      </c>
    </row>
    <row r="11" spans="1:12" x14ac:dyDescent="0.3">
      <c r="A11" s="22" t="s">
        <v>44</v>
      </c>
      <c r="B11" s="23">
        <v>7</v>
      </c>
      <c r="C11" s="23">
        <v>51</v>
      </c>
      <c r="D11" s="24">
        <f t="shared" si="1"/>
        <v>0.498046875</v>
      </c>
      <c r="E11" s="25">
        <f t="shared" si="0"/>
        <v>0.99609375</v>
      </c>
      <c r="H11" s="11" t="s">
        <v>15</v>
      </c>
      <c r="I11" s="6">
        <v>0.44921875</v>
      </c>
      <c r="J11" s="6">
        <v>0.8984375</v>
      </c>
      <c r="K11" s="6">
        <v>27</v>
      </c>
      <c r="L11" s="7" t="s">
        <v>60</v>
      </c>
    </row>
    <row r="12" spans="1:12" s="41" customFormat="1" x14ac:dyDescent="0.3">
      <c r="A12" s="41" t="s">
        <v>9</v>
      </c>
      <c r="B12" s="61">
        <v>8</v>
      </c>
      <c r="C12" s="41">
        <v>70</v>
      </c>
      <c r="D12" s="62">
        <f t="shared" si="1"/>
        <v>0.68359375</v>
      </c>
      <c r="E12" s="63">
        <f>D12*2</f>
        <v>1.3671875</v>
      </c>
      <c r="H12" s="64"/>
      <c r="I12" s="61">
        <v>0.33203125</v>
      </c>
      <c r="J12" s="61">
        <v>0.6640625</v>
      </c>
      <c r="K12" s="61">
        <v>27</v>
      </c>
      <c r="L12" s="65" t="s">
        <v>60</v>
      </c>
    </row>
    <row r="13" spans="1:12" x14ac:dyDescent="0.3">
      <c r="A13" s="30" t="s">
        <v>10</v>
      </c>
      <c r="B13" s="27">
        <v>9</v>
      </c>
      <c r="C13" s="27">
        <v>34</v>
      </c>
      <c r="D13" s="28">
        <f t="shared" si="1"/>
        <v>0.33203125</v>
      </c>
      <c r="E13" s="29">
        <f>D13*2</f>
        <v>0.6640625</v>
      </c>
      <c r="H13" s="5" t="s">
        <v>16</v>
      </c>
      <c r="I13" s="6">
        <v>0.498046875</v>
      </c>
      <c r="J13" s="6">
        <v>0.99609375</v>
      </c>
      <c r="K13" s="6">
        <v>27</v>
      </c>
      <c r="L13" s="7" t="s">
        <v>60</v>
      </c>
    </row>
    <row r="14" spans="1:12" x14ac:dyDescent="0.3">
      <c r="A14" s="30" t="s">
        <v>11</v>
      </c>
      <c r="B14" s="27">
        <v>10</v>
      </c>
      <c r="C14" s="27">
        <v>32</v>
      </c>
      <c r="D14" s="28">
        <f t="shared" si="1"/>
        <v>0.3125</v>
      </c>
      <c r="E14" s="29">
        <f t="shared" ref="E14:E18" si="2">D14*2</f>
        <v>0.625</v>
      </c>
      <c r="H14" s="5" t="s">
        <v>17</v>
      </c>
      <c r="I14" s="6">
        <v>0.634765625</v>
      </c>
      <c r="J14" s="6">
        <v>1.26953125</v>
      </c>
      <c r="K14" s="6">
        <v>27</v>
      </c>
      <c r="L14" s="7" t="s">
        <v>60</v>
      </c>
    </row>
    <row r="15" spans="1:12" x14ac:dyDescent="0.3">
      <c r="A15" s="30" t="s">
        <v>12</v>
      </c>
      <c r="B15" s="27">
        <v>11</v>
      </c>
      <c r="C15" s="27">
        <v>33</v>
      </c>
      <c r="D15" s="28">
        <f t="shared" si="1"/>
        <v>0.322265625</v>
      </c>
      <c r="E15" s="29">
        <f t="shared" si="2"/>
        <v>0.64453125</v>
      </c>
      <c r="H15" s="5" t="s">
        <v>18</v>
      </c>
      <c r="I15" s="6">
        <v>0.888671875</v>
      </c>
      <c r="J15" s="6">
        <v>1.77734375</v>
      </c>
      <c r="K15" s="6">
        <v>27</v>
      </c>
      <c r="L15" s="7" t="s">
        <v>60</v>
      </c>
    </row>
    <row r="16" spans="1:12" x14ac:dyDescent="0.3">
      <c r="A16" s="30" t="s">
        <v>65</v>
      </c>
      <c r="B16" s="27">
        <v>12</v>
      </c>
      <c r="C16" s="27">
        <v>44</v>
      </c>
      <c r="D16" s="28">
        <f t="shared" si="1"/>
        <v>0.4296875</v>
      </c>
      <c r="E16" s="29">
        <f t="shared" si="2"/>
        <v>0.859375</v>
      </c>
      <c r="H16" s="5" t="s">
        <v>19</v>
      </c>
      <c r="I16" s="6">
        <v>1.220703125</v>
      </c>
      <c r="J16" s="6">
        <v>2.44140625</v>
      </c>
      <c r="K16" s="6">
        <v>27</v>
      </c>
      <c r="L16" s="7" t="s">
        <v>60</v>
      </c>
    </row>
    <row r="17" spans="1:12" x14ac:dyDescent="0.3">
      <c r="A17" s="30" t="s">
        <v>13</v>
      </c>
      <c r="B17" s="27">
        <v>13</v>
      </c>
      <c r="C17" s="27">
        <v>41</v>
      </c>
      <c r="D17" s="28">
        <f t="shared" si="1"/>
        <v>0.400390625</v>
      </c>
      <c r="E17" s="29">
        <f t="shared" si="2"/>
        <v>0.80078125</v>
      </c>
      <c r="H17" s="5" t="s">
        <v>20</v>
      </c>
      <c r="I17" s="6">
        <v>0.48828125</v>
      </c>
      <c r="J17" s="6">
        <v>0.9765625</v>
      </c>
      <c r="K17" s="6">
        <v>27</v>
      </c>
      <c r="L17" s="7" t="s">
        <v>60</v>
      </c>
    </row>
    <row r="18" spans="1:12" ht="16.2" thickBot="1" x14ac:dyDescent="0.35">
      <c r="A18" s="30" t="s">
        <v>14</v>
      </c>
      <c r="B18" s="27">
        <v>14</v>
      </c>
      <c r="C18" s="27">
        <v>24</v>
      </c>
      <c r="D18" s="28">
        <f t="shared" si="1"/>
        <v>0.234375</v>
      </c>
      <c r="E18" s="29">
        <f t="shared" si="2"/>
        <v>0.46875</v>
      </c>
      <c r="H18" s="5" t="s">
        <v>21</v>
      </c>
      <c r="I18" s="6">
        <v>1.279296875</v>
      </c>
      <c r="J18" s="6">
        <v>2.55859375</v>
      </c>
      <c r="K18" s="6">
        <v>27</v>
      </c>
      <c r="L18" s="7" t="s">
        <v>60</v>
      </c>
    </row>
    <row r="19" spans="1:12" x14ac:dyDescent="0.3">
      <c r="A19" s="31" t="s">
        <v>15</v>
      </c>
      <c r="B19" s="32">
        <v>15</v>
      </c>
      <c r="C19" s="33">
        <v>46</v>
      </c>
      <c r="D19" s="34">
        <f t="shared" si="1"/>
        <v>0.44921875</v>
      </c>
      <c r="E19" s="35">
        <f>D19*2</f>
        <v>0.8984375</v>
      </c>
      <c r="H19" s="5"/>
      <c r="I19" s="6">
        <v>1.4453125</v>
      </c>
      <c r="J19" s="6">
        <v>2.890625</v>
      </c>
      <c r="K19" s="6">
        <v>27</v>
      </c>
      <c r="L19" s="7" t="s">
        <v>60</v>
      </c>
    </row>
    <row r="20" spans="1:12" x14ac:dyDescent="0.3">
      <c r="A20" s="36"/>
      <c r="B20" s="32">
        <v>16</v>
      </c>
      <c r="C20" s="32">
        <v>34</v>
      </c>
      <c r="D20" s="34">
        <f t="shared" si="1"/>
        <v>0.33203125</v>
      </c>
      <c r="E20" s="35">
        <f t="shared" ref="E20:E50" si="3">D20*2</f>
        <v>0.6640625</v>
      </c>
      <c r="H20" s="5" t="s">
        <v>22</v>
      </c>
      <c r="I20" s="6">
        <v>1.142578125</v>
      </c>
      <c r="J20" s="6">
        <v>2.28515625</v>
      </c>
      <c r="K20" s="6">
        <v>27</v>
      </c>
      <c r="L20" s="7" t="s">
        <v>60</v>
      </c>
    </row>
    <row r="21" spans="1:12" x14ac:dyDescent="0.3">
      <c r="A21" s="36" t="s">
        <v>16</v>
      </c>
      <c r="B21" s="32">
        <v>17</v>
      </c>
      <c r="C21" s="32">
        <v>51</v>
      </c>
      <c r="D21" s="34">
        <f t="shared" si="1"/>
        <v>0.498046875</v>
      </c>
      <c r="E21" s="35">
        <f t="shared" si="3"/>
        <v>0.99609375</v>
      </c>
      <c r="H21" s="5"/>
      <c r="I21" s="6">
        <v>1.46484375</v>
      </c>
      <c r="J21" s="6">
        <v>2.9296875</v>
      </c>
      <c r="K21" s="6">
        <v>27</v>
      </c>
      <c r="L21" s="7" t="s">
        <v>60</v>
      </c>
    </row>
    <row r="22" spans="1:12" x14ac:dyDescent="0.3">
      <c r="A22" s="36" t="s">
        <v>17</v>
      </c>
      <c r="B22" s="32">
        <v>18</v>
      </c>
      <c r="C22" s="32">
        <v>65</v>
      </c>
      <c r="D22" s="34">
        <f t="shared" si="1"/>
        <v>0.634765625</v>
      </c>
      <c r="E22" s="35">
        <f t="shared" si="3"/>
        <v>1.26953125</v>
      </c>
      <c r="H22" s="5" t="s">
        <v>23</v>
      </c>
      <c r="I22" s="6">
        <v>1.30859375</v>
      </c>
      <c r="J22" s="6">
        <v>2.6171875</v>
      </c>
      <c r="K22" s="6">
        <v>27</v>
      </c>
      <c r="L22" s="7" t="s">
        <v>60</v>
      </c>
    </row>
    <row r="23" spans="1:12" x14ac:dyDescent="0.3">
      <c r="A23" s="36" t="s">
        <v>18</v>
      </c>
      <c r="B23" s="32">
        <v>19</v>
      </c>
      <c r="C23" s="32">
        <v>91</v>
      </c>
      <c r="D23" s="34">
        <f t="shared" si="1"/>
        <v>0.888671875</v>
      </c>
      <c r="E23" s="35">
        <f t="shared" si="3"/>
        <v>1.77734375</v>
      </c>
      <c r="H23" s="5"/>
      <c r="I23" s="6">
        <v>1.5234375</v>
      </c>
      <c r="J23" s="6">
        <v>3.046875</v>
      </c>
      <c r="K23" s="6">
        <v>27</v>
      </c>
      <c r="L23" s="7" t="s">
        <v>60</v>
      </c>
    </row>
    <row r="24" spans="1:12" x14ac:dyDescent="0.3">
      <c r="A24" s="36" t="s">
        <v>19</v>
      </c>
      <c r="B24" s="32">
        <v>20</v>
      </c>
      <c r="C24" s="32">
        <v>125</v>
      </c>
      <c r="D24" s="34">
        <f t="shared" si="1"/>
        <v>1.220703125</v>
      </c>
      <c r="E24" s="35">
        <f t="shared" si="3"/>
        <v>2.44140625</v>
      </c>
      <c r="H24" s="5" t="s">
        <v>24</v>
      </c>
      <c r="I24" s="6">
        <v>1.19140625</v>
      </c>
      <c r="J24" s="6">
        <v>2.3828125</v>
      </c>
      <c r="K24" s="6">
        <v>27</v>
      </c>
      <c r="L24" s="7" t="s">
        <v>60</v>
      </c>
    </row>
    <row r="25" spans="1:12" x14ac:dyDescent="0.3">
      <c r="A25" s="36" t="s">
        <v>20</v>
      </c>
      <c r="B25" s="32">
        <v>21</v>
      </c>
      <c r="C25" s="32">
        <v>50</v>
      </c>
      <c r="D25" s="34">
        <f t="shared" si="1"/>
        <v>0.48828125</v>
      </c>
      <c r="E25" s="35">
        <f t="shared" si="3"/>
        <v>0.9765625</v>
      </c>
      <c r="H25" s="5"/>
      <c r="I25" s="6">
        <v>0.8984375</v>
      </c>
      <c r="J25" s="6">
        <v>1.796875</v>
      </c>
      <c r="K25" s="6">
        <v>27</v>
      </c>
      <c r="L25" s="7" t="s">
        <v>60</v>
      </c>
    </row>
    <row r="26" spans="1:12" x14ac:dyDescent="0.3">
      <c r="A26" s="36" t="s">
        <v>21</v>
      </c>
      <c r="B26" s="32">
        <v>22</v>
      </c>
      <c r="C26" s="32">
        <v>131</v>
      </c>
      <c r="D26" s="34">
        <f t="shared" si="1"/>
        <v>1.279296875</v>
      </c>
      <c r="E26" s="35">
        <f t="shared" si="3"/>
        <v>2.55859375</v>
      </c>
      <c r="H26" s="5" t="s">
        <v>45</v>
      </c>
      <c r="I26" s="6">
        <v>1.728515625</v>
      </c>
      <c r="J26" s="6">
        <v>3.45703125</v>
      </c>
      <c r="K26" s="6">
        <v>27</v>
      </c>
      <c r="L26" s="7" t="s">
        <v>60</v>
      </c>
    </row>
    <row r="27" spans="1:12" x14ac:dyDescent="0.3">
      <c r="A27" s="36"/>
      <c r="B27" s="32">
        <v>23</v>
      </c>
      <c r="C27" s="32">
        <v>148</v>
      </c>
      <c r="D27" s="34">
        <f t="shared" si="1"/>
        <v>1.4453125</v>
      </c>
      <c r="E27" s="35">
        <f t="shared" si="3"/>
        <v>2.890625</v>
      </c>
      <c r="H27" s="5" t="s">
        <v>26</v>
      </c>
      <c r="I27" s="6">
        <v>1.484375</v>
      </c>
      <c r="J27" s="6">
        <v>2.96875</v>
      </c>
      <c r="K27" s="6">
        <v>27</v>
      </c>
      <c r="L27" s="7" t="s">
        <v>60</v>
      </c>
    </row>
    <row r="28" spans="1:12" x14ac:dyDescent="0.3">
      <c r="A28" s="36" t="s">
        <v>22</v>
      </c>
      <c r="B28" s="32">
        <v>24</v>
      </c>
      <c r="C28" s="32">
        <v>117</v>
      </c>
      <c r="D28" s="34">
        <f t="shared" si="1"/>
        <v>1.142578125</v>
      </c>
      <c r="E28" s="35">
        <f t="shared" si="3"/>
        <v>2.28515625</v>
      </c>
      <c r="H28" s="5" t="s">
        <v>27</v>
      </c>
      <c r="I28" s="6">
        <v>1.376953125</v>
      </c>
      <c r="J28" s="6">
        <v>2.75390625</v>
      </c>
      <c r="K28" s="6">
        <v>27</v>
      </c>
      <c r="L28" s="7" t="s">
        <v>60</v>
      </c>
    </row>
    <row r="29" spans="1:12" x14ac:dyDescent="0.3">
      <c r="A29" s="36"/>
      <c r="B29" s="32">
        <v>25</v>
      </c>
      <c r="C29" s="32">
        <v>150</v>
      </c>
      <c r="D29" s="34">
        <f t="shared" si="1"/>
        <v>1.46484375</v>
      </c>
      <c r="E29" s="35">
        <f t="shared" si="3"/>
        <v>2.9296875</v>
      </c>
      <c r="H29" s="5"/>
      <c r="I29" s="6">
        <v>0.107421875</v>
      </c>
      <c r="J29" s="6">
        <v>0.21484375</v>
      </c>
      <c r="K29" s="6">
        <v>27</v>
      </c>
      <c r="L29" s="7" t="s">
        <v>60</v>
      </c>
    </row>
    <row r="30" spans="1:12" x14ac:dyDescent="0.3">
      <c r="A30" s="36" t="s">
        <v>23</v>
      </c>
      <c r="B30" s="32">
        <v>26</v>
      </c>
      <c r="C30" s="32">
        <v>134</v>
      </c>
      <c r="D30" s="34">
        <f t="shared" si="1"/>
        <v>1.30859375</v>
      </c>
      <c r="E30" s="35">
        <f t="shared" si="3"/>
        <v>2.6171875</v>
      </c>
      <c r="H30" s="5" t="s">
        <v>28</v>
      </c>
      <c r="I30" s="6">
        <v>1.4453125</v>
      </c>
      <c r="J30" s="6">
        <v>2.890625</v>
      </c>
      <c r="K30" s="6">
        <v>27</v>
      </c>
      <c r="L30" s="7" t="s">
        <v>60</v>
      </c>
    </row>
    <row r="31" spans="1:12" x14ac:dyDescent="0.3">
      <c r="A31" s="36"/>
      <c r="B31" s="32">
        <v>27</v>
      </c>
      <c r="C31" s="32">
        <v>156</v>
      </c>
      <c r="D31" s="34">
        <f t="shared" si="1"/>
        <v>1.5234375</v>
      </c>
      <c r="E31" s="35">
        <f t="shared" si="3"/>
        <v>3.046875</v>
      </c>
      <c r="H31" s="5" t="s">
        <v>31</v>
      </c>
      <c r="I31" s="6">
        <v>0.44921875</v>
      </c>
      <c r="J31" s="6">
        <v>0.8984375</v>
      </c>
      <c r="K31" s="6">
        <v>27</v>
      </c>
      <c r="L31" s="7" t="s">
        <v>60</v>
      </c>
    </row>
    <row r="32" spans="1:12" x14ac:dyDescent="0.3">
      <c r="A32" s="36" t="s">
        <v>24</v>
      </c>
      <c r="B32" s="32">
        <v>28</v>
      </c>
      <c r="C32" s="32">
        <v>122</v>
      </c>
      <c r="D32" s="34">
        <f t="shared" si="1"/>
        <v>1.19140625</v>
      </c>
      <c r="E32" s="35">
        <f t="shared" si="3"/>
        <v>2.3828125</v>
      </c>
      <c r="H32" s="5" t="s">
        <v>32</v>
      </c>
      <c r="I32" s="6">
        <v>0.48828125</v>
      </c>
      <c r="J32" s="6">
        <v>0.9765625</v>
      </c>
      <c r="K32" s="6">
        <v>27</v>
      </c>
      <c r="L32" s="7" t="s">
        <v>60</v>
      </c>
    </row>
    <row r="33" spans="1:16" x14ac:dyDescent="0.3">
      <c r="A33" s="36"/>
      <c r="B33" s="32">
        <v>29</v>
      </c>
      <c r="C33" s="32">
        <v>92</v>
      </c>
      <c r="D33" s="34">
        <f t="shared" si="1"/>
        <v>0.8984375</v>
      </c>
      <c r="E33" s="35">
        <f t="shared" si="3"/>
        <v>1.796875</v>
      </c>
      <c r="H33" s="5" t="s">
        <v>33</v>
      </c>
      <c r="I33" s="6">
        <v>0.400390625</v>
      </c>
      <c r="J33" s="6">
        <v>0.80078125</v>
      </c>
      <c r="K33" s="6">
        <v>27</v>
      </c>
      <c r="L33" s="7" t="s">
        <v>60</v>
      </c>
    </row>
    <row r="34" spans="1:16" x14ac:dyDescent="0.3">
      <c r="A34" s="36" t="s">
        <v>45</v>
      </c>
      <c r="B34" s="32">
        <v>30</v>
      </c>
      <c r="C34" s="32">
        <v>177</v>
      </c>
      <c r="D34" s="34">
        <f t="shared" si="1"/>
        <v>1.728515625</v>
      </c>
      <c r="E34" s="35">
        <f t="shared" si="3"/>
        <v>3.45703125</v>
      </c>
      <c r="H34" s="5" t="s">
        <v>34</v>
      </c>
      <c r="I34" s="6">
        <v>0.390625</v>
      </c>
      <c r="J34" s="6">
        <v>0.78125</v>
      </c>
      <c r="K34" s="6">
        <v>27</v>
      </c>
      <c r="L34" s="7" t="s">
        <v>60</v>
      </c>
    </row>
    <row r="35" spans="1:16" x14ac:dyDescent="0.3">
      <c r="A35" s="36" t="s">
        <v>26</v>
      </c>
      <c r="B35" s="32">
        <v>31</v>
      </c>
      <c r="C35" s="32">
        <v>152</v>
      </c>
      <c r="D35" s="34">
        <f t="shared" si="1"/>
        <v>1.484375</v>
      </c>
      <c r="E35" s="35">
        <f t="shared" si="3"/>
        <v>2.96875</v>
      </c>
      <c r="H35" s="5"/>
      <c r="I35" s="6">
        <v>0.556640625</v>
      </c>
      <c r="J35" s="6">
        <v>1.11328125</v>
      </c>
      <c r="K35" s="6">
        <v>27</v>
      </c>
      <c r="L35" s="7" t="s">
        <v>60</v>
      </c>
    </row>
    <row r="36" spans="1:16" x14ac:dyDescent="0.3">
      <c r="A36" s="36" t="s">
        <v>27</v>
      </c>
      <c r="B36" s="32">
        <v>32</v>
      </c>
      <c r="C36" s="32">
        <v>141</v>
      </c>
      <c r="D36" s="34">
        <f t="shared" si="1"/>
        <v>1.376953125</v>
      </c>
      <c r="E36" s="35">
        <f t="shared" si="3"/>
        <v>2.75390625</v>
      </c>
      <c r="H36" s="5" t="s">
        <v>35</v>
      </c>
      <c r="I36" s="6">
        <v>0.56640625</v>
      </c>
      <c r="J36" s="6">
        <v>1.1328125</v>
      </c>
      <c r="K36" s="6">
        <v>27</v>
      </c>
      <c r="L36" s="7" t="s">
        <v>60</v>
      </c>
    </row>
    <row r="37" spans="1:16" x14ac:dyDescent="0.3">
      <c r="A37" s="36"/>
      <c r="B37" s="32">
        <v>33</v>
      </c>
      <c r="C37" s="32">
        <v>11</v>
      </c>
      <c r="D37" s="34">
        <f t="shared" si="1"/>
        <v>0.107421875</v>
      </c>
      <c r="E37" s="35">
        <f t="shared" si="3"/>
        <v>0.21484375</v>
      </c>
      <c r="H37" s="5"/>
      <c r="I37" s="6">
        <v>8.7890625E-2</v>
      </c>
      <c r="J37" s="6">
        <v>0.17578125</v>
      </c>
      <c r="K37" s="6">
        <v>27</v>
      </c>
      <c r="L37" s="7" t="s">
        <v>60</v>
      </c>
    </row>
    <row r="38" spans="1:16" x14ac:dyDescent="0.3">
      <c r="A38" s="36" t="s">
        <v>28</v>
      </c>
      <c r="B38" s="32">
        <v>34</v>
      </c>
      <c r="C38" s="32">
        <v>148</v>
      </c>
      <c r="D38" s="34">
        <f t="shared" si="1"/>
        <v>1.4453125</v>
      </c>
      <c r="E38" s="35">
        <f t="shared" si="3"/>
        <v>2.890625</v>
      </c>
      <c r="H38" s="5" t="s">
        <v>37</v>
      </c>
      <c r="I38" s="6">
        <v>0.556640625</v>
      </c>
      <c r="J38" s="6">
        <v>1.11328125</v>
      </c>
      <c r="K38" s="6">
        <v>27</v>
      </c>
      <c r="L38" s="7" t="s">
        <v>60</v>
      </c>
    </row>
    <row r="39" spans="1:16" x14ac:dyDescent="0.3">
      <c r="A39" s="36" t="s">
        <v>31</v>
      </c>
      <c r="B39" s="32">
        <v>35</v>
      </c>
      <c r="C39" s="32">
        <v>46</v>
      </c>
      <c r="D39" s="34">
        <f t="shared" si="1"/>
        <v>0.44921875</v>
      </c>
      <c r="E39" s="35">
        <f t="shared" si="3"/>
        <v>0.8984375</v>
      </c>
      <c r="H39" s="5" t="s">
        <v>38</v>
      </c>
      <c r="I39" s="6">
        <v>0.8984375</v>
      </c>
      <c r="J39" s="6">
        <v>1.796875</v>
      </c>
      <c r="K39" s="6">
        <v>27</v>
      </c>
      <c r="L39" s="7" t="s">
        <v>60</v>
      </c>
    </row>
    <row r="40" spans="1:16" x14ac:dyDescent="0.3">
      <c r="A40" s="36" t="s">
        <v>32</v>
      </c>
      <c r="B40" s="32">
        <v>36</v>
      </c>
      <c r="C40" s="32">
        <v>50</v>
      </c>
      <c r="D40" s="34">
        <f t="shared" si="1"/>
        <v>0.48828125</v>
      </c>
      <c r="E40" s="35">
        <f t="shared" si="3"/>
        <v>0.9765625</v>
      </c>
      <c r="H40" s="5" t="s">
        <v>39</v>
      </c>
      <c r="I40" s="6">
        <v>0.634765625</v>
      </c>
      <c r="J40" s="6">
        <v>1.26953125</v>
      </c>
      <c r="K40" s="6">
        <v>27</v>
      </c>
      <c r="L40" s="7" t="s">
        <v>60</v>
      </c>
    </row>
    <row r="41" spans="1:16" ht="16.2" thickBot="1" x14ac:dyDescent="0.35">
      <c r="A41" s="36" t="s">
        <v>33</v>
      </c>
      <c r="B41" s="32">
        <v>37</v>
      </c>
      <c r="C41" s="32">
        <v>41</v>
      </c>
      <c r="D41" s="34">
        <f t="shared" si="1"/>
        <v>0.400390625</v>
      </c>
      <c r="E41" s="35">
        <f t="shared" si="3"/>
        <v>0.80078125</v>
      </c>
      <c r="H41" s="5" t="s">
        <v>42</v>
      </c>
      <c r="I41" s="6">
        <v>1.03515625</v>
      </c>
      <c r="J41" s="6">
        <v>2.0703125</v>
      </c>
      <c r="K41" s="6">
        <v>27</v>
      </c>
      <c r="L41" s="7" t="s">
        <v>60</v>
      </c>
    </row>
    <row r="42" spans="1:16" ht="16.2" thickBot="1" x14ac:dyDescent="0.35">
      <c r="A42" s="36" t="s">
        <v>34</v>
      </c>
      <c r="B42" s="32">
        <v>38</v>
      </c>
      <c r="C42" s="32">
        <v>40</v>
      </c>
      <c r="D42" s="34">
        <f t="shared" si="1"/>
        <v>0.390625</v>
      </c>
      <c r="E42" s="35">
        <f t="shared" si="3"/>
        <v>0.78125</v>
      </c>
      <c r="H42" s="5" t="s">
        <v>43</v>
      </c>
      <c r="I42" s="6">
        <v>1.015625</v>
      </c>
      <c r="J42" s="6">
        <v>2.03125</v>
      </c>
      <c r="K42" s="6">
        <v>27</v>
      </c>
      <c r="L42" s="7" t="s">
        <v>60</v>
      </c>
      <c r="N42" s="16"/>
      <c r="O42" s="16"/>
      <c r="P42" s="16"/>
    </row>
    <row r="43" spans="1:16" x14ac:dyDescent="0.3">
      <c r="A43" s="36"/>
      <c r="B43" s="32">
        <v>39</v>
      </c>
      <c r="C43" s="32">
        <v>57</v>
      </c>
      <c r="D43" s="34">
        <f t="shared" si="1"/>
        <v>0.556640625</v>
      </c>
      <c r="E43" s="35">
        <f t="shared" si="3"/>
        <v>1.11328125</v>
      </c>
      <c r="H43" s="11" t="s">
        <v>53</v>
      </c>
      <c r="I43" s="20">
        <f>MAX(I4:I42)</f>
        <v>1.728515625</v>
      </c>
      <c r="J43" s="20">
        <f>MAX(J4:J42)</f>
        <v>3.45703125</v>
      </c>
      <c r="K43" s="3"/>
      <c r="L43" s="4"/>
      <c r="N43" s="14"/>
      <c r="O43" s="14"/>
      <c r="P43" s="14"/>
    </row>
    <row r="44" spans="1:16" x14ac:dyDescent="0.3">
      <c r="A44" s="36" t="s">
        <v>35</v>
      </c>
      <c r="B44" s="32">
        <v>40</v>
      </c>
      <c r="C44" s="32">
        <v>58</v>
      </c>
      <c r="D44" s="34">
        <f t="shared" si="1"/>
        <v>0.56640625</v>
      </c>
      <c r="E44" s="35">
        <f t="shared" si="3"/>
        <v>1.1328125</v>
      </c>
      <c r="H44" s="5" t="s">
        <v>54</v>
      </c>
      <c r="I44" s="12">
        <f>MIN(I4:I42)</f>
        <v>8.7890625E-2</v>
      </c>
      <c r="J44" s="12">
        <f>MIN(J4:J42)</f>
        <v>0.17578125</v>
      </c>
      <c r="K44" s="6"/>
      <c r="L44" s="7"/>
      <c r="N44" s="14"/>
      <c r="O44" s="14"/>
      <c r="P44" s="14"/>
    </row>
    <row r="45" spans="1:16" x14ac:dyDescent="0.3">
      <c r="A45" s="36"/>
      <c r="B45" s="32">
        <v>41</v>
      </c>
      <c r="C45" s="32">
        <v>9</v>
      </c>
      <c r="D45" s="34">
        <f t="shared" si="1"/>
        <v>8.7890625E-2</v>
      </c>
      <c r="E45" s="35">
        <f t="shared" si="3"/>
        <v>0.17578125</v>
      </c>
      <c r="H45" s="5" t="s">
        <v>58</v>
      </c>
      <c r="I45" s="12">
        <f>AVERAGE(I4:I42)</f>
        <v>0.77423878205128205</v>
      </c>
      <c r="J45" s="12">
        <f>AVERAGE(J4:J43)</f>
        <v>1.59619140625</v>
      </c>
      <c r="K45" s="6"/>
      <c r="L45" s="7"/>
      <c r="N45" s="14"/>
      <c r="O45" s="14"/>
      <c r="P45" s="14"/>
    </row>
    <row r="46" spans="1:16" ht="16.2" thickBot="1" x14ac:dyDescent="0.35">
      <c r="A46" s="36" t="s">
        <v>37</v>
      </c>
      <c r="B46" s="32">
        <v>42</v>
      </c>
      <c r="C46" s="32">
        <v>57</v>
      </c>
      <c r="D46" s="34">
        <f t="shared" si="1"/>
        <v>0.556640625</v>
      </c>
      <c r="E46" s="35">
        <f t="shared" si="3"/>
        <v>1.11328125</v>
      </c>
      <c r="H46" s="8" t="s">
        <v>57</v>
      </c>
      <c r="I46" s="13">
        <f>_xlfn.STDEV.S(I4:I42)</f>
        <v>0.47448619791201924</v>
      </c>
      <c r="J46" s="13">
        <f>_xlfn.STDEV.S(J4:J42)</f>
        <v>0.94897239582403847</v>
      </c>
      <c r="K46" s="9"/>
      <c r="L46" s="10"/>
      <c r="N46" s="14"/>
      <c r="O46" s="14"/>
      <c r="P46" s="14"/>
    </row>
    <row r="47" spans="1:16" ht="16.2" thickBot="1" x14ac:dyDescent="0.35">
      <c r="A47" s="36" t="s">
        <v>38</v>
      </c>
      <c r="B47" s="32">
        <v>43</v>
      </c>
      <c r="C47" s="32">
        <v>92</v>
      </c>
      <c r="D47" s="34">
        <f t="shared" si="1"/>
        <v>0.8984375</v>
      </c>
      <c r="E47" s="35">
        <f t="shared" si="3"/>
        <v>1.796875</v>
      </c>
      <c r="H47" s="5"/>
      <c r="I47" s="21"/>
      <c r="J47" s="6"/>
      <c r="K47" s="6"/>
      <c r="L47" s="7"/>
      <c r="N47" s="14"/>
      <c r="O47" s="14"/>
      <c r="P47" s="14"/>
    </row>
    <row r="48" spans="1:16" x14ac:dyDescent="0.3">
      <c r="A48" s="36" t="s">
        <v>39</v>
      </c>
      <c r="B48" s="32">
        <v>44</v>
      </c>
      <c r="C48" s="32">
        <v>65</v>
      </c>
      <c r="D48" s="34">
        <f t="shared" si="1"/>
        <v>0.634765625</v>
      </c>
      <c r="E48" s="35">
        <f t="shared" si="3"/>
        <v>1.26953125</v>
      </c>
      <c r="H48" s="5"/>
      <c r="I48" s="6"/>
      <c r="J48" s="6"/>
      <c r="K48" s="6"/>
      <c r="L48" s="7"/>
      <c r="N48" s="14"/>
      <c r="O48" s="14"/>
      <c r="P48" s="14"/>
    </row>
    <row r="49" spans="1:16" x14ac:dyDescent="0.3">
      <c r="A49" s="36" t="s">
        <v>42</v>
      </c>
      <c r="B49" s="32">
        <v>45</v>
      </c>
      <c r="C49" s="32">
        <v>106</v>
      </c>
      <c r="D49" s="34">
        <f t="shared" si="1"/>
        <v>1.03515625</v>
      </c>
      <c r="E49" s="35">
        <f t="shared" si="3"/>
        <v>2.0703125</v>
      </c>
      <c r="N49" s="14"/>
      <c r="O49" s="14"/>
      <c r="P49" s="14"/>
    </row>
    <row r="50" spans="1:16" x14ac:dyDescent="0.3">
      <c r="A50" s="36" t="s">
        <v>43</v>
      </c>
      <c r="B50" s="32">
        <v>46</v>
      </c>
      <c r="C50" s="32">
        <v>104</v>
      </c>
      <c r="D50" s="34">
        <f t="shared" si="1"/>
        <v>1.015625</v>
      </c>
      <c r="E50" s="35">
        <f t="shared" si="3"/>
        <v>2.03125</v>
      </c>
      <c r="H50" t="s">
        <v>9</v>
      </c>
      <c r="I50">
        <v>0.68359375</v>
      </c>
      <c r="J50" s="6">
        <v>1.3671875</v>
      </c>
      <c r="K50" s="6">
        <v>21</v>
      </c>
      <c r="L50" s="7"/>
      <c r="N50" s="14"/>
      <c r="O50" s="14"/>
      <c r="P50" s="14"/>
    </row>
    <row r="51" spans="1:16" ht="16.2" thickBot="1" x14ac:dyDescent="0.35">
      <c r="H51" s="5" t="s">
        <v>10</v>
      </c>
      <c r="I51" s="6">
        <v>0.33203125</v>
      </c>
      <c r="J51" s="6">
        <v>0.6640625</v>
      </c>
      <c r="K51" s="6">
        <v>21</v>
      </c>
      <c r="L51" s="7" t="s">
        <v>61</v>
      </c>
      <c r="N51" s="14"/>
      <c r="O51" s="14"/>
      <c r="P51" s="14"/>
    </row>
    <row r="52" spans="1:16" ht="16.2" thickBot="1" x14ac:dyDescent="0.35">
      <c r="C52" s="11" t="s">
        <v>53</v>
      </c>
      <c r="D52" s="20">
        <f>MAX(D5:D50)</f>
        <v>1.728515625</v>
      </c>
      <c r="E52" s="20">
        <f>MAX(E5:E50)</f>
        <v>3.45703125</v>
      </c>
      <c r="H52" s="5" t="s">
        <v>11</v>
      </c>
      <c r="I52" s="6">
        <v>0.3125</v>
      </c>
      <c r="J52" s="6">
        <v>0.625</v>
      </c>
      <c r="K52" s="6">
        <v>21</v>
      </c>
      <c r="L52" s="7" t="s">
        <v>61</v>
      </c>
      <c r="N52" s="15"/>
      <c r="O52" s="15"/>
      <c r="P52" s="15"/>
    </row>
    <row r="53" spans="1:16" x14ac:dyDescent="0.3">
      <c r="C53" s="5" t="s">
        <v>54</v>
      </c>
      <c r="D53" s="12">
        <f>MIN(D5:D50)</f>
        <v>8.7890625E-2</v>
      </c>
      <c r="E53" s="12">
        <f>MIN(E5:E50)</f>
        <v>0.17578125</v>
      </c>
      <c r="H53" s="5" t="s">
        <v>12</v>
      </c>
      <c r="I53" s="6">
        <v>0.322265625</v>
      </c>
      <c r="J53" s="6">
        <v>0.64453125</v>
      </c>
      <c r="K53" s="6">
        <v>21</v>
      </c>
      <c r="L53" s="7" t="s">
        <v>61</v>
      </c>
    </row>
    <row r="54" spans="1:16" x14ac:dyDescent="0.3">
      <c r="C54" s="5" t="s">
        <v>58</v>
      </c>
      <c r="D54" s="12">
        <f>AVERAGE(D5:D50)</f>
        <v>0.71543817934782605</v>
      </c>
      <c r="E54" s="12">
        <f>AVERAGE(E5:E50)</f>
        <v>1.4308763586956521</v>
      </c>
      <c r="H54" s="5" t="s">
        <v>65</v>
      </c>
      <c r="I54" s="6">
        <v>0.4296875</v>
      </c>
      <c r="J54" s="6">
        <v>0.859375</v>
      </c>
      <c r="K54" s="6">
        <v>21</v>
      </c>
      <c r="L54" s="7" t="s">
        <v>61</v>
      </c>
    </row>
    <row r="55" spans="1:16" ht="16.2" thickBot="1" x14ac:dyDescent="0.35">
      <c r="C55" s="8" t="s">
        <v>57</v>
      </c>
      <c r="D55" s="13">
        <f>_xlfn.STDEV.S(D5:D50)</f>
        <v>0.46109395693259081</v>
      </c>
      <c r="E55" s="13">
        <f>_xlfn.STDEV.S(E5:E50)</f>
        <v>0.92218791386518162</v>
      </c>
      <c r="H55" s="5" t="s">
        <v>13</v>
      </c>
      <c r="I55" s="6">
        <v>0.400390625</v>
      </c>
      <c r="J55" s="6">
        <v>0.80078125</v>
      </c>
      <c r="K55" s="6">
        <v>21</v>
      </c>
      <c r="L55" s="7" t="s">
        <v>61</v>
      </c>
    </row>
    <row r="56" spans="1:16" x14ac:dyDescent="0.3">
      <c r="H56" s="5" t="s">
        <v>14</v>
      </c>
      <c r="I56" s="6">
        <v>0.234375</v>
      </c>
      <c r="J56" s="6">
        <v>0.46875</v>
      </c>
      <c r="K56" s="6">
        <v>21</v>
      </c>
      <c r="L56" s="7" t="s">
        <v>61</v>
      </c>
    </row>
    <row r="57" spans="1:16" ht="16.2" thickBot="1" x14ac:dyDescent="0.35">
      <c r="G57" s="5"/>
      <c r="H57" s="6"/>
      <c r="I57" s="6"/>
      <c r="J57" s="6"/>
      <c r="K57" s="7"/>
    </row>
    <row r="58" spans="1:16" x14ac:dyDescent="0.3">
      <c r="G58" s="11" t="s">
        <v>53</v>
      </c>
      <c r="H58" s="20">
        <f>MAX(H50:H57)</f>
        <v>0</v>
      </c>
      <c r="I58" s="20">
        <f>MAX(I50:I57)</f>
        <v>0.68359375</v>
      </c>
      <c r="J58" s="3"/>
      <c r="K58" s="4"/>
    </row>
    <row r="59" spans="1:16" x14ac:dyDescent="0.3">
      <c r="G59" s="5" t="s">
        <v>54</v>
      </c>
      <c r="H59" s="12">
        <f>MIN(I50:I56)</f>
        <v>0.234375</v>
      </c>
      <c r="I59" s="12">
        <f>MIN(J50:J56)</f>
        <v>0.46875</v>
      </c>
      <c r="J59" s="6"/>
      <c r="K59" s="7"/>
    </row>
    <row r="60" spans="1:16" x14ac:dyDescent="0.3">
      <c r="G60" s="5" t="s">
        <v>58</v>
      </c>
      <c r="H60" s="12">
        <f>AVERAGE(I50:I56)</f>
        <v>0.38783482142857145</v>
      </c>
      <c r="I60" s="12">
        <f>AVERAGE(J50:J56)</f>
        <v>0.7756696428571429</v>
      </c>
      <c r="J60" s="6"/>
      <c r="K60" s="7"/>
    </row>
    <row r="61" spans="1:16" ht="16.2" thickBot="1" x14ac:dyDescent="0.35">
      <c r="G61" s="8" t="s">
        <v>57</v>
      </c>
      <c r="H61" s="13">
        <f>_xlfn.STDEV.S(I50:I56)</f>
        <v>0.14492598625602135</v>
      </c>
      <c r="I61" s="13">
        <f>_xlfn.STDEV.S(J50:J56)</f>
        <v>0.2898519725120427</v>
      </c>
      <c r="J61" s="9"/>
      <c r="K61" s="10"/>
    </row>
    <row r="62" spans="1:16" x14ac:dyDescent="0.3">
      <c r="G62" s="18"/>
    </row>
    <row r="63" spans="1:16" x14ac:dyDescent="0.3">
      <c r="G63" s="18" t="s">
        <v>67</v>
      </c>
      <c r="H63" s="1">
        <f>AVERAGE(I4:I42,I50:I56)</f>
        <v>0.71543817934782605</v>
      </c>
    </row>
    <row r="64" spans="1:16" x14ac:dyDescent="0.3">
      <c r="G64" s="18" t="s">
        <v>67</v>
      </c>
      <c r="H64" s="1">
        <f>_xlfn.STDEV.S(I4:I42,I50:I56)</f>
        <v>0.46109395693259081</v>
      </c>
    </row>
    <row r="65" spans="7:7" x14ac:dyDescent="0.3">
      <c r="G65" s="18"/>
    </row>
    <row r="66" spans="7:7" x14ac:dyDescent="0.3">
      <c r="G66" s="18"/>
    </row>
    <row r="67" spans="7:7" x14ac:dyDescent="0.3">
      <c r="G67" s="18"/>
    </row>
    <row r="68" spans="7:7" x14ac:dyDescent="0.3">
      <c r="G68" s="18"/>
    </row>
    <row r="69" spans="7:7" x14ac:dyDescent="0.3">
      <c r="G69" s="18"/>
    </row>
    <row r="70" spans="7:7" x14ac:dyDescent="0.3">
      <c r="G70" s="18"/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A89C0-B1FB-8C44-B141-774DD9AC0D7D}">
  <dimension ref="A1:K57"/>
  <sheetViews>
    <sheetView zoomScale="55" zoomScaleNormal="55" workbookViewId="0">
      <selection activeCell="G19" sqref="G19"/>
    </sheetView>
  </sheetViews>
  <sheetFormatPr defaultColWidth="11" defaultRowHeight="15.6" x14ac:dyDescent="0.3"/>
  <cols>
    <col min="1" max="1" width="43.3984375" customWidth="1"/>
    <col min="2" max="2" width="29.5" customWidth="1"/>
    <col min="3" max="4" width="25.5" customWidth="1"/>
    <col min="5" max="5" width="71.8984375" customWidth="1"/>
    <col min="7" max="7" width="41.3984375" bestFit="1" customWidth="1"/>
  </cols>
  <sheetData>
    <row r="1" spans="1:11" x14ac:dyDescent="0.3">
      <c r="B1" t="s">
        <v>51</v>
      </c>
    </row>
    <row r="2" spans="1:11" x14ac:dyDescent="0.3">
      <c r="A2" t="s">
        <v>0</v>
      </c>
      <c r="B2" t="s">
        <v>1</v>
      </c>
      <c r="C2" t="s">
        <v>52</v>
      </c>
      <c r="D2" t="s">
        <v>55</v>
      </c>
      <c r="E2" t="s">
        <v>2</v>
      </c>
      <c r="H2" s="2"/>
    </row>
    <row r="3" spans="1:11" x14ac:dyDescent="0.3">
      <c r="G3" t="s">
        <v>25</v>
      </c>
      <c r="H3">
        <v>213</v>
      </c>
      <c r="I3">
        <f t="shared" ref="I3:I12" si="0">(H3*0.02)/2</f>
        <v>2.13</v>
      </c>
      <c r="J3" s="1">
        <f>2*I3</f>
        <v>4.26</v>
      </c>
      <c r="K3" t="s">
        <v>48</v>
      </c>
    </row>
    <row r="4" spans="1:11" x14ac:dyDescent="0.3">
      <c r="A4" t="s">
        <v>3</v>
      </c>
      <c r="B4">
        <v>52</v>
      </c>
      <c r="C4">
        <f>(B4*0.02)/2</f>
        <v>0.52</v>
      </c>
      <c r="D4" s="1">
        <f>2*C4</f>
        <v>1.04</v>
      </c>
      <c r="G4" t="s">
        <v>29</v>
      </c>
      <c r="H4">
        <v>140</v>
      </c>
      <c r="I4">
        <f t="shared" si="0"/>
        <v>1.4000000000000001</v>
      </c>
      <c r="J4" s="1">
        <f t="shared" ref="J4:J12" si="1">2*I4</f>
        <v>2.8000000000000003</v>
      </c>
      <c r="K4" t="s">
        <v>49</v>
      </c>
    </row>
    <row r="5" spans="1:11" x14ac:dyDescent="0.3">
      <c r="A5" t="s">
        <v>4</v>
      </c>
      <c r="B5">
        <v>22</v>
      </c>
      <c r="C5">
        <f t="shared" ref="C5:C49" si="2">(B5*0.02)/2</f>
        <v>0.22</v>
      </c>
      <c r="D5" s="1">
        <f t="shared" ref="D5:D49" si="3">2*C5</f>
        <v>0.44</v>
      </c>
      <c r="G5" t="s">
        <v>30</v>
      </c>
      <c r="H5">
        <v>192</v>
      </c>
      <c r="I5">
        <f t="shared" si="0"/>
        <v>1.92</v>
      </c>
      <c r="J5" s="1">
        <f t="shared" si="1"/>
        <v>3.84</v>
      </c>
      <c r="K5" t="s">
        <v>50</v>
      </c>
    </row>
    <row r="6" spans="1:11" x14ac:dyDescent="0.3">
      <c r="A6" t="s">
        <v>5</v>
      </c>
      <c r="B6">
        <v>28</v>
      </c>
      <c r="C6">
        <f t="shared" si="2"/>
        <v>0.28000000000000003</v>
      </c>
      <c r="D6" s="1">
        <f t="shared" si="3"/>
        <v>0.56000000000000005</v>
      </c>
      <c r="H6">
        <v>170</v>
      </c>
      <c r="I6">
        <f t="shared" si="0"/>
        <v>1.7</v>
      </c>
      <c r="J6" s="1">
        <f t="shared" si="1"/>
        <v>3.4</v>
      </c>
      <c r="K6" t="s">
        <v>50</v>
      </c>
    </row>
    <row r="7" spans="1:11" x14ac:dyDescent="0.3">
      <c r="A7" t="s">
        <v>6</v>
      </c>
      <c r="B7">
        <v>24</v>
      </c>
      <c r="C7">
        <f t="shared" si="2"/>
        <v>0.24</v>
      </c>
      <c r="D7" s="1">
        <f t="shared" si="3"/>
        <v>0.48</v>
      </c>
      <c r="H7">
        <v>120</v>
      </c>
      <c r="I7">
        <f t="shared" si="0"/>
        <v>1.2</v>
      </c>
      <c r="J7" s="1">
        <f t="shared" si="1"/>
        <v>2.4</v>
      </c>
      <c r="K7" t="s">
        <v>50</v>
      </c>
    </row>
    <row r="8" spans="1:11" x14ac:dyDescent="0.3">
      <c r="A8" t="s">
        <v>7</v>
      </c>
      <c r="B8">
        <v>15</v>
      </c>
      <c r="C8">
        <f t="shared" si="2"/>
        <v>0.15</v>
      </c>
      <c r="D8" s="1">
        <f t="shared" si="3"/>
        <v>0.3</v>
      </c>
      <c r="H8">
        <v>160</v>
      </c>
      <c r="I8">
        <f t="shared" si="0"/>
        <v>1.6</v>
      </c>
      <c r="J8" s="1">
        <f t="shared" si="1"/>
        <v>3.2</v>
      </c>
      <c r="K8" t="s">
        <v>50</v>
      </c>
    </row>
    <row r="9" spans="1:11" x14ac:dyDescent="0.3">
      <c r="A9" t="s">
        <v>8</v>
      </c>
      <c r="B9">
        <v>34</v>
      </c>
      <c r="C9">
        <f t="shared" si="2"/>
        <v>0.34</v>
      </c>
      <c r="D9" s="1">
        <f t="shared" si="3"/>
        <v>0.68</v>
      </c>
      <c r="G9" t="s">
        <v>36</v>
      </c>
      <c r="H9">
        <v>210</v>
      </c>
      <c r="I9">
        <f t="shared" si="0"/>
        <v>2.1</v>
      </c>
      <c r="J9" s="1">
        <f t="shared" si="1"/>
        <v>4.2</v>
      </c>
      <c r="K9" t="s">
        <v>50</v>
      </c>
    </row>
    <row r="10" spans="1:11" x14ac:dyDescent="0.3">
      <c r="A10" t="s">
        <v>44</v>
      </c>
      <c r="B10">
        <v>51</v>
      </c>
      <c r="C10">
        <f t="shared" si="2"/>
        <v>0.51</v>
      </c>
      <c r="D10" s="1">
        <f t="shared" si="3"/>
        <v>1.02</v>
      </c>
      <c r="G10" t="s">
        <v>40</v>
      </c>
      <c r="H10">
        <v>280</v>
      </c>
      <c r="I10">
        <f t="shared" si="0"/>
        <v>2.8000000000000003</v>
      </c>
      <c r="J10" s="1">
        <f t="shared" si="1"/>
        <v>5.6000000000000005</v>
      </c>
      <c r="K10" t="s">
        <v>50</v>
      </c>
    </row>
    <row r="11" spans="1:11" x14ac:dyDescent="0.3">
      <c r="A11" t="s">
        <v>9</v>
      </c>
      <c r="B11">
        <v>70</v>
      </c>
      <c r="C11">
        <f t="shared" si="2"/>
        <v>0.70000000000000007</v>
      </c>
      <c r="D11" s="1">
        <f t="shared" si="3"/>
        <v>1.4000000000000001</v>
      </c>
      <c r="G11" t="s">
        <v>41</v>
      </c>
      <c r="H11">
        <v>110</v>
      </c>
      <c r="I11">
        <f t="shared" si="0"/>
        <v>1.1000000000000001</v>
      </c>
      <c r="J11" s="1">
        <f t="shared" si="1"/>
        <v>2.2000000000000002</v>
      </c>
      <c r="K11" t="s">
        <v>50</v>
      </c>
    </row>
    <row r="12" spans="1:11" x14ac:dyDescent="0.3">
      <c r="A12" t="s">
        <v>10</v>
      </c>
      <c r="B12">
        <v>34</v>
      </c>
      <c r="C12">
        <f t="shared" si="2"/>
        <v>0.34</v>
      </c>
      <c r="D12" s="1">
        <f t="shared" si="3"/>
        <v>0.68</v>
      </c>
      <c r="H12">
        <v>110</v>
      </c>
      <c r="I12">
        <f t="shared" si="0"/>
        <v>1.1000000000000001</v>
      </c>
      <c r="J12" s="1">
        <f t="shared" si="1"/>
        <v>2.2000000000000002</v>
      </c>
      <c r="K12" t="s">
        <v>46</v>
      </c>
    </row>
    <row r="13" spans="1:11" x14ac:dyDescent="0.3">
      <c r="A13" t="s">
        <v>11</v>
      </c>
      <c r="B13">
        <v>32</v>
      </c>
      <c r="C13">
        <f t="shared" si="2"/>
        <v>0.32</v>
      </c>
      <c r="D13" s="1">
        <f t="shared" si="3"/>
        <v>0.64</v>
      </c>
    </row>
    <row r="14" spans="1:11" x14ac:dyDescent="0.3">
      <c r="A14" t="s">
        <v>12</v>
      </c>
      <c r="B14">
        <v>33</v>
      </c>
      <c r="C14">
        <f t="shared" si="2"/>
        <v>0.33</v>
      </c>
      <c r="D14" s="1">
        <f t="shared" si="3"/>
        <v>0.66</v>
      </c>
    </row>
    <row r="15" spans="1:11" x14ac:dyDescent="0.3">
      <c r="B15">
        <v>44</v>
      </c>
      <c r="C15">
        <f t="shared" si="2"/>
        <v>0.44</v>
      </c>
      <c r="D15" s="1">
        <f t="shared" si="3"/>
        <v>0.88</v>
      </c>
      <c r="E15" t="s">
        <v>47</v>
      </c>
    </row>
    <row r="16" spans="1:11" x14ac:dyDescent="0.3">
      <c r="A16" t="s">
        <v>13</v>
      </c>
      <c r="B16">
        <v>41</v>
      </c>
      <c r="C16">
        <f t="shared" si="2"/>
        <v>0.41000000000000003</v>
      </c>
      <c r="D16" s="1">
        <f t="shared" si="3"/>
        <v>0.82000000000000006</v>
      </c>
    </row>
    <row r="17" spans="1:7" x14ac:dyDescent="0.3">
      <c r="A17" t="s">
        <v>14</v>
      </c>
      <c r="B17">
        <v>24</v>
      </c>
      <c r="C17">
        <f t="shared" si="2"/>
        <v>0.24</v>
      </c>
      <c r="D17" s="1">
        <f t="shared" si="3"/>
        <v>0.48</v>
      </c>
    </row>
    <row r="18" spans="1:7" x14ac:dyDescent="0.3">
      <c r="A18" t="s">
        <v>15</v>
      </c>
      <c r="B18">
        <v>46</v>
      </c>
      <c r="C18">
        <f t="shared" si="2"/>
        <v>0.46</v>
      </c>
      <c r="D18" s="1">
        <f t="shared" si="3"/>
        <v>0.92</v>
      </c>
      <c r="G18">
        <v>56</v>
      </c>
    </row>
    <row r="19" spans="1:7" x14ac:dyDescent="0.3">
      <c r="B19">
        <v>34</v>
      </c>
      <c r="C19">
        <f t="shared" si="2"/>
        <v>0.34</v>
      </c>
      <c r="D19" s="1">
        <f t="shared" si="3"/>
        <v>0.68</v>
      </c>
    </row>
    <row r="20" spans="1:7" x14ac:dyDescent="0.3">
      <c r="A20" t="s">
        <v>16</v>
      </c>
      <c r="B20">
        <v>51</v>
      </c>
      <c r="C20">
        <f t="shared" si="2"/>
        <v>0.51</v>
      </c>
      <c r="D20" s="1">
        <f t="shared" si="3"/>
        <v>1.02</v>
      </c>
    </row>
    <row r="21" spans="1:7" x14ac:dyDescent="0.3">
      <c r="A21" t="s">
        <v>17</v>
      </c>
      <c r="B21">
        <v>65</v>
      </c>
      <c r="C21">
        <f t="shared" si="2"/>
        <v>0.65</v>
      </c>
      <c r="D21" s="1">
        <f t="shared" si="3"/>
        <v>1.3</v>
      </c>
    </row>
    <row r="22" spans="1:7" x14ac:dyDescent="0.3">
      <c r="A22" t="s">
        <v>18</v>
      </c>
      <c r="B22">
        <v>91</v>
      </c>
      <c r="C22">
        <f t="shared" si="2"/>
        <v>0.91</v>
      </c>
      <c r="D22" s="1">
        <f t="shared" si="3"/>
        <v>1.82</v>
      </c>
    </row>
    <row r="23" spans="1:7" x14ac:dyDescent="0.3">
      <c r="A23" t="s">
        <v>19</v>
      </c>
      <c r="B23">
        <v>125</v>
      </c>
      <c r="C23">
        <f t="shared" si="2"/>
        <v>1.25</v>
      </c>
      <c r="D23" s="1">
        <f t="shared" si="3"/>
        <v>2.5</v>
      </c>
    </row>
    <row r="24" spans="1:7" x14ac:dyDescent="0.3">
      <c r="A24" t="s">
        <v>20</v>
      </c>
      <c r="B24">
        <v>50</v>
      </c>
      <c r="C24">
        <f t="shared" si="2"/>
        <v>0.5</v>
      </c>
      <c r="D24" s="1">
        <f t="shared" si="3"/>
        <v>1</v>
      </c>
    </row>
    <row r="25" spans="1:7" x14ac:dyDescent="0.3">
      <c r="A25" t="s">
        <v>21</v>
      </c>
      <c r="B25">
        <v>131</v>
      </c>
      <c r="C25">
        <f t="shared" si="2"/>
        <v>1.31</v>
      </c>
      <c r="D25" s="1">
        <f t="shared" si="3"/>
        <v>2.62</v>
      </c>
    </row>
    <row r="26" spans="1:7" x14ac:dyDescent="0.3">
      <c r="B26">
        <v>148</v>
      </c>
      <c r="C26">
        <f t="shared" si="2"/>
        <v>1.48</v>
      </c>
      <c r="D26" s="1">
        <f t="shared" si="3"/>
        <v>2.96</v>
      </c>
      <c r="E26" t="s">
        <v>47</v>
      </c>
    </row>
    <row r="27" spans="1:7" x14ac:dyDescent="0.3">
      <c r="A27" t="s">
        <v>22</v>
      </c>
      <c r="B27">
        <v>117</v>
      </c>
      <c r="C27">
        <f t="shared" si="2"/>
        <v>1.17</v>
      </c>
      <c r="D27" s="1">
        <f t="shared" si="3"/>
        <v>2.34</v>
      </c>
    </row>
    <row r="28" spans="1:7" x14ac:dyDescent="0.3">
      <c r="B28">
        <v>150</v>
      </c>
      <c r="C28">
        <f t="shared" si="2"/>
        <v>1.5</v>
      </c>
      <c r="D28" s="1">
        <f t="shared" si="3"/>
        <v>3</v>
      </c>
      <c r="E28" t="s">
        <v>47</v>
      </c>
    </row>
    <row r="29" spans="1:7" x14ac:dyDescent="0.3">
      <c r="A29" t="s">
        <v>23</v>
      </c>
      <c r="B29">
        <v>134</v>
      </c>
      <c r="C29">
        <f t="shared" si="2"/>
        <v>1.34</v>
      </c>
      <c r="D29" s="1">
        <f t="shared" si="3"/>
        <v>2.68</v>
      </c>
    </row>
    <row r="30" spans="1:7" x14ac:dyDescent="0.3">
      <c r="B30">
        <v>156</v>
      </c>
      <c r="C30">
        <f t="shared" si="2"/>
        <v>1.56</v>
      </c>
      <c r="D30" s="1">
        <f t="shared" si="3"/>
        <v>3.12</v>
      </c>
    </row>
    <row r="31" spans="1:7" x14ac:dyDescent="0.3">
      <c r="A31" t="s">
        <v>24</v>
      </c>
      <c r="B31">
        <v>122</v>
      </c>
      <c r="C31">
        <f t="shared" si="2"/>
        <v>1.22</v>
      </c>
      <c r="D31" s="1">
        <f t="shared" si="3"/>
        <v>2.44</v>
      </c>
    </row>
    <row r="32" spans="1:7" x14ac:dyDescent="0.3">
      <c r="B32">
        <v>92</v>
      </c>
      <c r="C32">
        <f t="shared" si="2"/>
        <v>0.92</v>
      </c>
      <c r="D32" s="1">
        <f t="shared" si="3"/>
        <v>1.84</v>
      </c>
    </row>
    <row r="33" spans="1:4" x14ac:dyDescent="0.3">
      <c r="A33" t="s">
        <v>45</v>
      </c>
      <c r="B33">
        <v>177</v>
      </c>
      <c r="C33">
        <f>(B33*0.02)/2</f>
        <v>1.77</v>
      </c>
      <c r="D33" s="1">
        <f t="shared" si="3"/>
        <v>3.54</v>
      </c>
    </row>
    <row r="34" spans="1:4" x14ac:dyDescent="0.3">
      <c r="A34" t="s">
        <v>26</v>
      </c>
      <c r="B34">
        <v>152</v>
      </c>
      <c r="C34">
        <f t="shared" si="2"/>
        <v>1.52</v>
      </c>
      <c r="D34" s="1">
        <f t="shared" si="3"/>
        <v>3.04</v>
      </c>
    </row>
    <row r="35" spans="1:4" x14ac:dyDescent="0.3">
      <c r="A35" t="s">
        <v>27</v>
      </c>
      <c r="B35">
        <v>141</v>
      </c>
      <c r="C35">
        <f t="shared" si="2"/>
        <v>1.41</v>
      </c>
      <c r="D35" s="1">
        <f t="shared" si="3"/>
        <v>2.82</v>
      </c>
    </row>
    <row r="36" spans="1:4" x14ac:dyDescent="0.3">
      <c r="B36">
        <v>11</v>
      </c>
      <c r="C36">
        <f t="shared" si="2"/>
        <v>0.11</v>
      </c>
      <c r="D36" s="1">
        <f t="shared" si="3"/>
        <v>0.22</v>
      </c>
    </row>
    <row r="37" spans="1:4" x14ac:dyDescent="0.3">
      <c r="A37" t="s">
        <v>28</v>
      </c>
      <c r="B37">
        <v>148</v>
      </c>
      <c r="C37">
        <f t="shared" si="2"/>
        <v>1.48</v>
      </c>
      <c r="D37" s="1">
        <f t="shared" si="3"/>
        <v>2.96</v>
      </c>
    </row>
    <row r="38" spans="1:4" x14ac:dyDescent="0.3">
      <c r="A38" t="s">
        <v>31</v>
      </c>
      <c r="B38">
        <v>46</v>
      </c>
      <c r="C38">
        <f t="shared" si="2"/>
        <v>0.46</v>
      </c>
      <c r="D38" s="1">
        <f t="shared" si="3"/>
        <v>0.92</v>
      </c>
    </row>
    <row r="39" spans="1:4" x14ac:dyDescent="0.3">
      <c r="A39" t="s">
        <v>32</v>
      </c>
      <c r="B39">
        <v>50</v>
      </c>
      <c r="C39">
        <f t="shared" si="2"/>
        <v>0.5</v>
      </c>
      <c r="D39" s="1">
        <f t="shared" si="3"/>
        <v>1</v>
      </c>
    </row>
    <row r="40" spans="1:4" x14ac:dyDescent="0.3">
      <c r="A40" t="s">
        <v>33</v>
      </c>
      <c r="B40">
        <v>41</v>
      </c>
      <c r="C40">
        <f t="shared" si="2"/>
        <v>0.41000000000000003</v>
      </c>
      <c r="D40" s="1">
        <f t="shared" si="3"/>
        <v>0.82000000000000006</v>
      </c>
    </row>
    <row r="41" spans="1:4" x14ac:dyDescent="0.3">
      <c r="A41" t="s">
        <v>34</v>
      </c>
      <c r="B41">
        <v>40</v>
      </c>
      <c r="C41">
        <f t="shared" si="2"/>
        <v>0.4</v>
      </c>
      <c r="D41" s="1">
        <f t="shared" si="3"/>
        <v>0.8</v>
      </c>
    </row>
    <row r="42" spans="1:4" x14ac:dyDescent="0.3">
      <c r="B42">
        <v>57</v>
      </c>
      <c r="C42">
        <f t="shared" si="2"/>
        <v>0.57000000000000006</v>
      </c>
      <c r="D42" s="1">
        <f t="shared" si="3"/>
        <v>1.1400000000000001</v>
      </c>
    </row>
    <row r="43" spans="1:4" x14ac:dyDescent="0.3">
      <c r="A43" t="s">
        <v>35</v>
      </c>
      <c r="B43">
        <v>58</v>
      </c>
      <c r="C43">
        <f t="shared" si="2"/>
        <v>0.57999999999999996</v>
      </c>
      <c r="D43" s="1">
        <f t="shared" si="3"/>
        <v>1.1599999999999999</v>
      </c>
    </row>
    <row r="44" spans="1:4" x14ac:dyDescent="0.3">
      <c r="B44">
        <v>9</v>
      </c>
      <c r="C44">
        <f>(B44*0.02)/2</f>
        <v>0.09</v>
      </c>
      <c r="D44" s="1">
        <f t="shared" si="3"/>
        <v>0.18</v>
      </c>
    </row>
    <row r="45" spans="1:4" x14ac:dyDescent="0.3">
      <c r="A45" t="s">
        <v>37</v>
      </c>
      <c r="B45">
        <v>57</v>
      </c>
      <c r="C45">
        <f t="shared" si="2"/>
        <v>0.57000000000000006</v>
      </c>
      <c r="D45" s="1">
        <f t="shared" si="3"/>
        <v>1.1400000000000001</v>
      </c>
    </row>
    <row r="46" spans="1:4" x14ac:dyDescent="0.3">
      <c r="A46" t="s">
        <v>38</v>
      </c>
      <c r="B46">
        <v>92</v>
      </c>
      <c r="C46">
        <f t="shared" si="2"/>
        <v>0.92</v>
      </c>
      <c r="D46" s="1">
        <f t="shared" si="3"/>
        <v>1.84</v>
      </c>
    </row>
    <row r="47" spans="1:4" x14ac:dyDescent="0.3">
      <c r="A47" t="s">
        <v>39</v>
      </c>
      <c r="B47">
        <v>65</v>
      </c>
      <c r="C47">
        <f t="shared" si="2"/>
        <v>0.65</v>
      </c>
      <c r="D47" s="1">
        <f t="shared" si="3"/>
        <v>1.3</v>
      </c>
    </row>
    <row r="48" spans="1:4" x14ac:dyDescent="0.3">
      <c r="A48" t="s">
        <v>42</v>
      </c>
      <c r="B48">
        <v>106</v>
      </c>
      <c r="C48">
        <f t="shared" si="2"/>
        <v>1.06</v>
      </c>
      <c r="D48" s="1">
        <f t="shared" si="3"/>
        <v>2.12</v>
      </c>
    </row>
    <row r="49" spans="1:4" x14ac:dyDescent="0.3">
      <c r="A49" t="s">
        <v>43</v>
      </c>
      <c r="B49">
        <v>104</v>
      </c>
      <c r="C49">
        <f t="shared" si="2"/>
        <v>1.04</v>
      </c>
      <c r="D49" s="1">
        <f t="shared" si="3"/>
        <v>2.08</v>
      </c>
    </row>
    <row r="51" spans="1:4" x14ac:dyDescent="0.3">
      <c r="B51" t="s">
        <v>53</v>
      </c>
      <c r="C51">
        <f>MAX(C4:C50)</f>
        <v>1.77</v>
      </c>
      <c r="D51">
        <f>MAX(D4:D50)</f>
        <v>3.54</v>
      </c>
    </row>
    <row r="52" spans="1:4" x14ac:dyDescent="0.3">
      <c r="B52" t="s">
        <v>54</v>
      </c>
      <c r="C52">
        <f>MIN(C4:C49)</f>
        <v>0.09</v>
      </c>
      <c r="D52">
        <f>MIN(D4:D49)</f>
        <v>0.18</v>
      </c>
    </row>
    <row r="53" spans="1:4" x14ac:dyDescent="0.3">
      <c r="B53" t="s">
        <v>58</v>
      </c>
      <c r="C53">
        <f>AVERAGE(C4:C49)</f>
        <v>0.73260869565217379</v>
      </c>
      <c r="D53">
        <f>AVERAGE(D4:D49)</f>
        <v>1.4652173913043476</v>
      </c>
    </row>
    <row r="54" spans="1:4" x14ac:dyDescent="0.3">
      <c r="B54" t="s">
        <v>57</v>
      </c>
      <c r="C54">
        <f>_xlfn.STDEV.S(C4:C49)</f>
        <v>0.47216021189897334</v>
      </c>
      <c r="D54">
        <f>_xlfn.STDEV.S(D4:D49)</f>
        <v>0.94432042379794667</v>
      </c>
    </row>
    <row r="57" spans="1:4" x14ac:dyDescent="0.3">
      <c r="A57" t="s">
        <v>56</v>
      </c>
      <c r="C57">
        <f>AVERAGE(C18:C49)</f>
        <v>0.89562499999999989</v>
      </c>
      <c r="D57" s="1">
        <f>2*C57*PI()</f>
        <v>5.6273778407427164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D717A-A40E-4820-9457-664E5B66F0ED}">
  <dimension ref="A1:AR47"/>
  <sheetViews>
    <sheetView workbookViewId="0">
      <pane ySplit="1" topLeftCell="A2" activePane="bottomLeft" state="frozen"/>
      <selection pane="bottomLeft" activeCell="T6" sqref="T6"/>
    </sheetView>
  </sheetViews>
  <sheetFormatPr defaultRowHeight="15.6" x14ac:dyDescent="0.3"/>
  <cols>
    <col min="5" max="13" width="8.796875" style="48"/>
    <col min="14" max="14" width="10.8984375" style="48" bestFit="1" customWidth="1"/>
    <col min="15" max="17" width="8.796875" style="48"/>
  </cols>
  <sheetData>
    <row r="1" spans="1:44" x14ac:dyDescent="0.3">
      <c r="A1" t="s">
        <v>52</v>
      </c>
      <c r="D1" t="s">
        <v>68</v>
      </c>
      <c r="E1" s="42">
        <v>0</v>
      </c>
      <c r="F1" s="42">
        <v>0.25</v>
      </c>
      <c r="G1" s="42">
        <v>0.5</v>
      </c>
      <c r="H1" s="42">
        <v>0.75</v>
      </c>
      <c r="I1" s="42">
        <v>1</v>
      </c>
      <c r="J1" s="42">
        <v>1.25</v>
      </c>
      <c r="K1" s="42">
        <v>1.5</v>
      </c>
      <c r="L1" s="42">
        <v>1.75</v>
      </c>
      <c r="M1" s="42"/>
      <c r="N1" s="42"/>
      <c r="O1" s="51">
        <v>0</v>
      </c>
      <c r="P1" s="51">
        <v>0.25</v>
      </c>
      <c r="Q1" s="51">
        <v>0.5</v>
      </c>
      <c r="R1" s="51">
        <v>0.75</v>
      </c>
      <c r="S1" s="51">
        <v>1</v>
      </c>
      <c r="T1" s="51">
        <v>1.25</v>
      </c>
      <c r="U1" s="51">
        <v>1.5</v>
      </c>
      <c r="V1" s="53">
        <v>1.75</v>
      </c>
    </row>
    <row r="2" spans="1:44" s="40" customFormat="1" x14ac:dyDescent="0.3">
      <c r="A2" s="37">
        <v>0.5078125</v>
      </c>
      <c r="D2" s="40">
        <v>1</v>
      </c>
      <c r="F2" s="43">
        <v>0.21484375</v>
      </c>
      <c r="G2" s="43">
        <v>0.2734375</v>
      </c>
      <c r="H2" s="43">
        <v>0.5078125</v>
      </c>
      <c r="I2" s="47">
        <v>0.888671875</v>
      </c>
      <c r="J2" s="47">
        <v>1.220703125</v>
      </c>
      <c r="K2" s="47">
        <v>1.279296875</v>
      </c>
      <c r="L2" s="47">
        <v>1.5234375</v>
      </c>
      <c r="M2" s="47"/>
      <c r="N2" s="43" t="s">
        <v>69</v>
      </c>
      <c r="P2" s="50">
        <v>3</v>
      </c>
      <c r="Q2" s="50">
        <v>3</v>
      </c>
      <c r="R2" s="50">
        <v>2</v>
      </c>
      <c r="S2" s="49"/>
      <c r="T2" s="49"/>
      <c r="U2" s="49"/>
      <c r="V2" s="49"/>
    </row>
    <row r="3" spans="1:44" s="40" customFormat="1" x14ac:dyDescent="0.3">
      <c r="A3" s="37">
        <v>0.21484375</v>
      </c>
      <c r="D3" s="40">
        <v>2</v>
      </c>
      <c r="F3" s="43">
        <v>0.234375</v>
      </c>
      <c r="G3" s="43">
        <v>0.33203125</v>
      </c>
      <c r="H3" s="43">
        <v>0.68359375</v>
      </c>
      <c r="I3" s="39">
        <v>0.8984375</v>
      </c>
      <c r="J3" s="47">
        <v>1.142578125</v>
      </c>
      <c r="K3" s="47">
        <v>1.4453125</v>
      </c>
      <c r="L3" s="39">
        <v>1.728515625</v>
      </c>
      <c r="M3" s="39"/>
      <c r="N3" s="44" t="s">
        <v>70</v>
      </c>
      <c r="P3" s="50">
        <v>1</v>
      </c>
      <c r="Q3" s="50">
        <v>5</v>
      </c>
      <c r="R3" s="50">
        <v>0</v>
      </c>
      <c r="S3" s="49"/>
      <c r="T3" s="49"/>
      <c r="U3" s="49"/>
      <c r="V3" s="49"/>
    </row>
    <row r="4" spans="1:44" s="40" customFormat="1" x14ac:dyDescent="0.3">
      <c r="A4" s="37">
        <v>0.2734375</v>
      </c>
      <c r="D4" s="40">
        <v>3</v>
      </c>
      <c r="F4" s="43">
        <v>0.146484375</v>
      </c>
      <c r="G4" s="43">
        <v>0.498046875</v>
      </c>
      <c r="H4" s="47">
        <v>0.498046875</v>
      </c>
      <c r="I4" s="39">
        <v>0.8984375</v>
      </c>
      <c r="J4" s="39">
        <v>1.19140625</v>
      </c>
      <c r="K4" s="47">
        <v>1.46484375</v>
      </c>
      <c r="L4" s="48"/>
      <c r="M4" s="48"/>
      <c r="N4" s="46" t="s">
        <v>71</v>
      </c>
      <c r="P4" s="50">
        <v>2</v>
      </c>
      <c r="Q4" s="50">
        <v>7</v>
      </c>
      <c r="R4" s="50">
        <v>6</v>
      </c>
      <c r="S4" s="52">
        <v>3</v>
      </c>
      <c r="T4" s="52">
        <v>5</v>
      </c>
      <c r="U4" s="52">
        <v>7</v>
      </c>
      <c r="V4" s="52">
        <v>2</v>
      </c>
    </row>
    <row r="5" spans="1:44" s="40" customFormat="1" x14ac:dyDescent="0.3">
      <c r="A5" s="37">
        <v>0.234375</v>
      </c>
      <c r="D5" s="40">
        <v>4</v>
      </c>
      <c r="F5" s="45">
        <v>0.234375</v>
      </c>
      <c r="G5" s="44">
        <v>0.33203125</v>
      </c>
      <c r="H5" s="47">
        <v>0.634765625</v>
      </c>
      <c r="I5" s="48"/>
      <c r="J5" s="39">
        <v>1.03515625</v>
      </c>
      <c r="K5" s="47">
        <v>1.30859375</v>
      </c>
      <c r="L5" s="48"/>
      <c r="M5" s="6"/>
      <c r="N5" s="49"/>
      <c r="O5" s="50"/>
      <c r="P5" s="50"/>
      <c r="Q5" s="50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</row>
    <row r="6" spans="1:44" s="40" customFormat="1" x14ac:dyDescent="0.3">
      <c r="A6" s="37">
        <v>0.146484375</v>
      </c>
      <c r="D6" s="40">
        <v>5</v>
      </c>
      <c r="F6" s="39">
        <v>0.107421875</v>
      </c>
      <c r="G6" s="44">
        <v>0.3125</v>
      </c>
      <c r="H6" s="39">
        <v>0.556640625</v>
      </c>
      <c r="I6" s="48"/>
      <c r="J6" s="39">
        <v>1.015625</v>
      </c>
      <c r="K6" s="39">
        <v>1.484375</v>
      </c>
      <c r="L6" s="48"/>
      <c r="M6" s="6"/>
      <c r="N6" s="49"/>
      <c r="O6" s="50"/>
      <c r="P6" s="50"/>
      <c r="Q6" s="50"/>
      <c r="R6" s="49"/>
      <c r="S6" s="43" t="s">
        <v>69</v>
      </c>
      <c r="T6" s="44" t="s">
        <v>70</v>
      </c>
      <c r="U6" s="46" t="s">
        <v>71</v>
      </c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</row>
    <row r="7" spans="1:44" s="40" customFormat="1" x14ac:dyDescent="0.3">
      <c r="A7" s="37">
        <v>0.33203125</v>
      </c>
      <c r="D7" s="40">
        <v>6</v>
      </c>
      <c r="F7" s="39">
        <v>8.7890625E-2</v>
      </c>
      <c r="G7" s="44">
        <v>0.322265625</v>
      </c>
      <c r="H7" s="39">
        <v>0.56640625</v>
      </c>
      <c r="I7" s="48"/>
      <c r="J7" s="48"/>
      <c r="K7" s="39">
        <v>1.376953125</v>
      </c>
      <c r="L7" s="48"/>
      <c r="M7" s="48"/>
      <c r="N7" s="50"/>
      <c r="O7" s="50"/>
      <c r="P7" s="50"/>
      <c r="Q7" s="50"/>
      <c r="R7" s="51">
        <v>0</v>
      </c>
      <c r="S7" s="50">
        <v>3</v>
      </c>
      <c r="T7" s="50">
        <v>1</v>
      </c>
      <c r="U7" s="50">
        <v>2</v>
      </c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</row>
    <row r="8" spans="1:44" s="40" customFormat="1" x14ac:dyDescent="0.3">
      <c r="A8" s="37">
        <v>0.498046875</v>
      </c>
      <c r="D8" s="40">
        <v>7</v>
      </c>
      <c r="F8" s="48"/>
      <c r="G8" s="45">
        <v>0.4296875</v>
      </c>
      <c r="H8" s="39">
        <v>0.556640625</v>
      </c>
      <c r="I8" s="48"/>
      <c r="J8" s="48"/>
      <c r="K8" s="39">
        <v>1.4453125</v>
      </c>
      <c r="L8" s="48"/>
      <c r="M8" s="48"/>
      <c r="N8" s="50"/>
      <c r="O8" s="50"/>
      <c r="P8" s="50"/>
      <c r="Q8" s="50"/>
      <c r="R8" s="51">
        <v>0.25</v>
      </c>
      <c r="S8" s="50">
        <v>3</v>
      </c>
      <c r="T8" s="50">
        <v>5</v>
      </c>
      <c r="U8" s="50">
        <v>7</v>
      </c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</row>
    <row r="9" spans="1:44" s="41" customFormat="1" x14ac:dyDescent="0.3">
      <c r="A9" s="38">
        <v>0.68359375</v>
      </c>
      <c r="D9" s="41">
        <v>8</v>
      </c>
      <c r="F9" s="48"/>
      <c r="G9" s="45">
        <v>0.400390625</v>
      </c>
      <c r="H9" s="39">
        <v>0.634765625</v>
      </c>
      <c r="I9" s="48"/>
      <c r="J9" s="48"/>
      <c r="K9" s="48"/>
      <c r="L9" s="48"/>
      <c r="M9" s="48"/>
      <c r="N9" s="50"/>
      <c r="O9" s="50"/>
      <c r="P9" s="50"/>
      <c r="Q9" s="50"/>
      <c r="R9" s="51">
        <v>0.5</v>
      </c>
      <c r="S9" s="50">
        <v>2</v>
      </c>
      <c r="T9" s="50">
        <v>0</v>
      </c>
      <c r="U9" s="50">
        <v>6</v>
      </c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</row>
    <row r="10" spans="1:44" s="41" customFormat="1" x14ac:dyDescent="0.3">
      <c r="A10" s="38">
        <v>0.33203125</v>
      </c>
      <c r="D10" s="41">
        <v>9</v>
      </c>
      <c r="F10" s="48"/>
      <c r="G10" s="47">
        <v>0.44921875</v>
      </c>
      <c r="H10" s="48"/>
      <c r="I10" s="48"/>
      <c r="J10" s="48"/>
      <c r="K10" s="48"/>
      <c r="L10" s="48"/>
      <c r="M10" s="48"/>
      <c r="N10" s="50"/>
      <c r="O10" s="50"/>
      <c r="P10" s="50"/>
      <c r="Q10" s="50"/>
      <c r="R10" s="51">
        <v>0.75</v>
      </c>
      <c r="S10" s="49"/>
      <c r="T10" s="49"/>
      <c r="U10" s="52">
        <v>3</v>
      </c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</row>
    <row r="11" spans="1:44" s="41" customFormat="1" x14ac:dyDescent="0.3">
      <c r="A11" s="38">
        <v>0.3125</v>
      </c>
      <c r="D11" s="40">
        <v>10</v>
      </c>
      <c r="F11" s="48"/>
      <c r="G11" s="47">
        <v>0.33203125</v>
      </c>
      <c r="H11" s="48"/>
      <c r="I11" s="48"/>
      <c r="J11" s="48"/>
      <c r="K11" s="48"/>
      <c r="L11" s="48"/>
      <c r="M11" s="48"/>
      <c r="N11" s="50"/>
      <c r="O11" s="50"/>
      <c r="P11" s="50"/>
      <c r="Q11" s="50"/>
      <c r="R11" s="51">
        <v>1</v>
      </c>
      <c r="S11" s="49"/>
      <c r="T11" s="49"/>
      <c r="U11" s="52">
        <v>5</v>
      </c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</row>
    <row r="12" spans="1:44" s="41" customFormat="1" x14ac:dyDescent="0.3">
      <c r="A12" s="38">
        <v>0.322265625</v>
      </c>
      <c r="D12" s="40">
        <v>11</v>
      </c>
      <c r="F12" s="48"/>
      <c r="G12" s="47">
        <v>0.48828125</v>
      </c>
      <c r="H12" s="48"/>
      <c r="I12" s="48"/>
      <c r="J12" s="48"/>
      <c r="K12" s="48"/>
      <c r="L12" s="48"/>
      <c r="M12" s="48"/>
      <c r="N12" s="50"/>
      <c r="O12" s="50"/>
      <c r="P12" s="50"/>
      <c r="Q12" s="50"/>
      <c r="R12" s="51">
        <v>1.25</v>
      </c>
      <c r="S12" s="49"/>
      <c r="T12" s="49"/>
      <c r="U12" s="52">
        <v>7</v>
      </c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</row>
    <row r="13" spans="1:44" s="41" customFormat="1" x14ac:dyDescent="0.3">
      <c r="A13" s="38">
        <v>0.4296875</v>
      </c>
      <c r="D13" s="40">
        <v>12</v>
      </c>
      <c r="F13" s="48"/>
      <c r="G13" s="39">
        <v>0.44921875</v>
      </c>
      <c r="H13" s="48"/>
      <c r="I13" s="48"/>
      <c r="J13" s="48"/>
      <c r="K13" s="48"/>
      <c r="L13" s="48"/>
      <c r="M13" s="48"/>
      <c r="N13" s="50"/>
      <c r="O13" s="50"/>
      <c r="P13" s="50"/>
      <c r="Q13" s="50"/>
      <c r="R13" s="51">
        <v>1.5</v>
      </c>
      <c r="S13" s="49"/>
      <c r="T13" s="49"/>
      <c r="U13" s="52">
        <v>2</v>
      </c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</row>
    <row r="14" spans="1:44" s="41" customFormat="1" x14ac:dyDescent="0.3">
      <c r="A14" s="38">
        <v>0.400390625</v>
      </c>
      <c r="D14" s="40">
        <v>13</v>
      </c>
      <c r="F14" s="48"/>
      <c r="G14" s="39">
        <v>0.48828125</v>
      </c>
      <c r="H14" s="48"/>
      <c r="I14" s="48"/>
      <c r="J14" s="48"/>
      <c r="K14" s="48"/>
      <c r="L14" s="48"/>
      <c r="M14" s="48"/>
      <c r="N14" s="50"/>
      <c r="O14" s="50"/>
      <c r="P14" s="50"/>
      <c r="Q14" s="50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</row>
    <row r="15" spans="1:44" s="41" customFormat="1" x14ac:dyDescent="0.3">
      <c r="A15" s="38">
        <v>0.234375</v>
      </c>
      <c r="D15" s="40">
        <v>14</v>
      </c>
      <c r="F15" s="48"/>
      <c r="G15" s="39">
        <v>0.400390625</v>
      </c>
      <c r="H15" s="48"/>
      <c r="I15" s="48"/>
      <c r="J15" s="48"/>
      <c r="K15" s="48"/>
      <c r="L15" s="48"/>
      <c r="M15" s="48"/>
      <c r="N15" s="50"/>
      <c r="O15" s="50"/>
      <c r="P15" s="50"/>
      <c r="Q15" s="50"/>
      <c r="R15" s="49"/>
      <c r="S15" s="49">
        <f t="shared" ref="S15:T15" si="0">SUM(S7:S13)</f>
        <v>8</v>
      </c>
      <c r="T15" s="49">
        <f t="shared" si="0"/>
        <v>6</v>
      </c>
      <c r="U15" s="49">
        <f>SUM(U7:U13)</f>
        <v>32</v>
      </c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</row>
    <row r="16" spans="1:44" s="26" customFormat="1" x14ac:dyDescent="0.3">
      <c r="A16" s="39">
        <v>0.44921875</v>
      </c>
      <c r="D16" s="40">
        <v>15</v>
      </c>
      <c r="F16" s="48"/>
      <c r="G16" s="39">
        <v>0.390625</v>
      </c>
      <c r="H16" s="48"/>
      <c r="I16" s="48"/>
      <c r="J16" s="48"/>
      <c r="K16" s="48"/>
      <c r="L16" s="48"/>
      <c r="M16" s="48"/>
      <c r="N16" s="50"/>
      <c r="O16" s="50"/>
      <c r="P16" s="50"/>
      <c r="Q16" s="50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</row>
    <row r="17" spans="1:44" s="26" customFormat="1" x14ac:dyDescent="0.3">
      <c r="A17" s="39">
        <v>0.33203125</v>
      </c>
      <c r="E17" s="48"/>
      <c r="F17" s="48"/>
      <c r="G17" s="48"/>
      <c r="H17" s="48"/>
      <c r="I17" s="48"/>
      <c r="J17" s="48"/>
      <c r="K17" s="48"/>
      <c r="L17" s="48"/>
      <c r="M17" s="48"/>
      <c r="N17" s="50"/>
      <c r="O17" s="50"/>
      <c r="P17" s="50"/>
      <c r="Q17" s="50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</row>
    <row r="18" spans="1:44" s="26" customFormat="1" ht="16.2" thickBot="1" x14ac:dyDescent="0.35">
      <c r="A18" s="39">
        <v>0.498046875</v>
      </c>
      <c r="E18" s="48"/>
      <c r="F18" s="48"/>
      <c r="G18" s="48"/>
      <c r="H18" s="48"/>
      <c r="I18" s="48"/>
      <c r="J18" s="48"/>
      <c r="K18" s="48"/>
      <c r="L18" s="48"/>
      <c r="M18" s="48"/>
      <c r="N18" s="50"/>
      <c r="O18" s="50"/>
      <c r="P18" s="50"/>
      <c r="Q18" s="50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</row>
    <row r="19" spans="1:44" s="26" customFormat="1" ht="16.2" thickBot="1" x14ac:dyDescent="0.35">
      <c r="A19" s="39">
        <v>0.634765625</v>
      </c>
      <c r="E19" s="48"/>
      <c r="F19" s="48"/>
      <c r="G19" s="48"/>
      <c r="H19" s="48"/>
      <c r="I19" s="48"/>
      <c r="J19" s="48"/>
      <c r="K19" s="48"/>
      <c r="L19" s="48"/>
      <c r="M19" s="48"/>
      <c r="N19" s="50"/>
      <c r="O19" s="50"/>
      <c r="P19" s="50"/>
      <c r="Q19" s="50"/>
      <c r="R19" s="49"/>
      <c r="S19" s="49"/>
      <c r="T19" s="49"/>
      <c r="U19" s="49"/>
      <c r="V19" s="58" t="s">
        <v>72</v>
      </c>
      <c r="W19" s="59"/>
      <c r="X19" s="59"/>
      <c r="Y19" s="59"/>
      <c r="Z19" s="60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</row>
    <row r="20" spans="1:44" s="26" customFormat="1" ht="16.2" thickBot="1" x14ac:dyDescent="0.35">
      <c r="A20" s="39">
        <v>0.888671875</v>
      </c>
      <c r="E20" s="48"/>
      <c r="F20" s="48"/>
      <c r="G20" s="48"/>
      <c r="H20" s="48"/>
      <c r="I20" s="48"/>
      <c r="J20" s="48"/>
      <c r="K20" s="48"/>
      <c r="L20" s="48"/>
      <c r="M20" s="48"/>
      <c r="N20" s="50"/>
      <c r="O20" s="50"/>
      <c r="P20" s="50"/>
      <c r="Q20" s="50"/>
      <c r="R20" s="49"/>
      <c r="S20" s="49"/>
      <c r="T20" s="49"/>
      <c r="U20" s="49"/>
      <c r="V20" s="54" t="s">
        <v>73</v>
      </c>
      <c r="W20" s="54" t="s">
        <v>74</v>
      </c>
      <c r="X20" s="54" t="s">
        <v>75</v>
      </c>
      <c r="Y20" s="54" t="s">
        <v>76</v>
      </c>
      <c r="Z20" s="54" t="s">
        <v>77</v>
      </c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</row>
    <row r="21" spans="1:44" s="26" customFormat="1" ht="16.2" thickBot="1" x14ac:dyDescent="0.35">
      <c r="A21" s="39">
        <v>1.220703125</v>
      </c>
      <c r="E21" s="48"/>
      <c r="F21" s="48"/>
      <c r="G21" s="48"/>
      <c r="H21" s="48"/>
      <c r="I21" s="48"/>
      <c r="J21" s="48"/>
      <c r="K21" s="48"/>
      <c r="L21" s="48"/>
      <c r="M21" s="48"/>
      <c r="N21" s="50"/>
      <c r="O21" s="50"/>
      <c r="P21" s="50"/>
      <c r="Q21" s="50"/>
      <c r="R21" s="49"/>
      <c r="S21" s="49"/>
      <c r="T21" s="49"/>
      <c r="U21" s="49"/>
      <c r="V21" s="55">
        <v>43750</v>
      </c>
      <c r="W21" s="56">
        <v>0.6020833333333333</v>
      </c>
      <c r="X21" s="57">
        <v>26</v>
      </c>
      <c r="Y21" s="57">
        <v>7</v>
      </c>
      <c r="Z21" s="57">
        <v>8</v>
      </c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</row>
    <row r="22" spans="1:44" s="26" customFormat="1" ht="16.2" thickBot="1" x14ac:dyDescent="0.35">
      <c r="A22" s="39">
        <v>0.48828125</v>
      </c>
      <c r="E22" s="48"/>
      <c r="F22" s="48"/>
      <c r="G22" s="48"/>
      <c r="H22" s="48"/>
      <c r="I22" s="48"/>
      <c r="J22" s="48"/>
      <c r="K22" s="48"/>
      <c r="L22" s="48"/>
      <c r="M22" s="48"/>
      <c r="N22" s="50"/>
      <c r="O22" s="50"/>
      <c r="P22" s="50"/>
      <c r="Q22" s="50"/>
      <c r="R22" s="49"/>
      <c r="S22" s="49"/>
      <c r="T22" s="49"/>
      <c r="U22" s="49"/>
      <c r="V22" s="55">
        <v>43751</v>
      </c>
      <c r="W22" s="56">
        <v>0.25833333333333336</v>
      </c>
      <c r="X22" s="57">
        <v>35</v>
      </c>
      <c r="Y22" s="57">
        <v>1</v>
      </c>
      <c r="Z22" s="57">
        <v>1</v>
      </c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</row>
    <row r="23" spans="1:44" s="26" customFormat="1" ht="16.2" thickBot="1" x14ac:dyDescent="0.35">
      <c r="A23" s="39">
        <v>1.279296875</v>
      </c>
      <c r="E23" s="48"/>
      <c r="F23" s="48"/>
      <c r="G23" s="48"/>
      <c r="H23" s="48"/>
      <c r="I23" s="48"/>
      <c r="J23" s="48"/>
      <c r="K23" s="48"/>
      <c r="L23" s="48"/>
      <c r="M23" s="48"/>
      <c r="N23" s="50"/>
      <c r="O23" s="50"/>
      <c r="P23" s="50"/>
      <c r="Q23" s="50"/>
      <c r="R23" s="49"/>
      <c r="S23" s="49"/>
      <c r="T23" s="49"/>
      <c r="U23" s="49"/>
      <c r="V23" s="55">
        <v>43751</v>
      </c>
      <c r="W23" s="56">
        <v>0.4152777777777778</v>
      </c>
      <c r="X23" s="57">
        <v>28</v>
      </c>
      <c r="Y23" s="57">
        <v>5</v>
      </c>
      <c r="Z23" s="57">
        <v>5</v>
      </c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</row>
    <row r="24" spans="1:44" s="26" customFormat="1" ht="16.2" thickBot="1" x14ac:dyDescent="0.35">
      <c r="A24" s="39">
        <v>1.4453125</v>
      </c>
      <c r="E24" s="48"/>
      <c r="F24" s="48"/>
      <c r="G24" s="48"/>
      <c r="H24" s="48"/>
      <c r="I24" s="48"/>
      <c r="J24" s="48"/>
      <c r="K24" s="48"/>
      <c r="L24" s="48"/>
      <c r="M24" s="48"/>
      <c r="N24" s="50"/>
      <c r="O24" s="50"/>
      <c r="P24" s="50"/>
      <c r="Q24" s="50"/>
      <c r="R24" s="49"/>
      <c r="S24" s="49"/>
      <c r="T24" s="49"/>
      <c r="U24" s="49"/>
      <c r="V24" s="55">
        <v>43751</v>
      </c>
      <c r="W24" s="56">
        <v>0.5854166666666667</v>
      </c>
      <c r="X24" s="57">
        <v>31</v>
      </c>
      <c r="Y24" s="57">
        <v>30</v>
      </c>
      <c r="Z24" s="57">
        <v>32</v>
      </c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</row>
    <row r="25" spans="1:44" s="26" customFormat="1" ht="16.2" thickBot="1" x14ac:dyDescent="0.35">
      <c r="A25" s="39">
        <v>1.142578125</v>
      </c>
      <c r="E25" s="48"/>
      <c r="F25" s="48"/>
      <c r="G25" s="48"/>
      <c r="H25" s="48"/>
      <c r="I25" s="48"/>
      <c r="J25" s="48"/>
      <c r="K25" s="48"/>
      <c r="L25" s="48"/>
      <c r="M25" s="48"/>
      <c r="N25" s="50"/>
      <c r="O25" s="50"/>
      <c r="P25" s="50"/>
      <c r="Q25" s="50"/>
      <c r="R25" s="49"/>
      <c r="S25" s="49"/>
      <c r="T25" s="49"/>
      <c r="U25" s="49"/>
      <c r="V25" s="55">
        <v>43752</v>
      </c>
      <c r="W25" s="56">
        <v>0.25</v>
      </c>
      <c r="X25" s="57">
        <v>26</v>
      </c>
      <c r="Y25" s="57">
        <v>0</v>
      </c>
      <c r="Z25" s="57">
        <v>0</v>
      </c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</row>
    <row r="26" spans="1:44" s="26" customFormat="1" x14ac:dyDescent="0.3">
      <c r="A26" s="39">
        <v>1.46484375</v>
      </c>
      <c r="E26" s="48"/>
      <c r="F26" s="48"/>
      <c r="G26" s="48"/>
      <c r="H26" s="48"/>
      <c r="I26" s="48"/>
      <c r="J26" s="48"/>
      <c r="K26" s="48"/>
      <c r="L26" s="48"/>
      <c r="M26" s="48"/>
      <c r="N26" s="50"/>
      <c r="O26" s="50"/>
      <c r="P26" s="50"/>
      <c r="Q26" s="50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</row>
    <row r="27" spans="1:44" s="26" customFormat="1" x14ac:dyDescent="0.3">
      <c r="A27" s="39">
        <v>1.30859375</v>
      </c>
      <c r="E27" s="48"/>
      <c r="F27" s="48"/>
      <c r="G27" s="48"/>
      <c r="H27" s="48"/>
      <c r="I27" s="48"/>
      <c r="J27" s="48"/>
      <c r="K27" s="48"/>
      <c r="L27" s="48"/>
      <c r="M27" s="48"/>
      <c r="N27" s="50"/>
      <c r="O27" s="50"/>
      <c r="P27" s="50"/>
      <c r="Q27" s="50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</row>
    <row r="28" spans="1:44" s="26" customFormat="1" x14ac:dyDescent="0.3">
      <c r="A28" s="39">
        <v>1.5234375</v>
      </c>
      <c r="E28" s="48"/>
      <c r="F28" s="48"/>
      <c r="G28" s="48"/>
      <c r="H28" s="48"/>
      <c r="I28" s="48"/>
      <c r="J28" s="48"/>
      <c r="K28" s="48"/>
      <c r="L28" s="48"/>
      <c r="M28" s="48"/>
      <c r="N28" s="50"/>
      <c r="O28" s="50"/>
      <c r="P28" s="50"/>
      <c r="Q28" s="50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</row>
    <row r="29" spans="1:44" s="26" customFormat="1" x14ac:dyDescent="0.3">
      <c r="A29" s="39">
        <v>1.19140625</v>
      </c>
      <c r="E29" s="48"/>
      <c r="F29" s="48"/>
      <c r="G29" s="48"/>
      <c r="H29" s="48"/>
      <c r="I29" s="48"/>
      <c r="J29" s="48"/>
      <c r="K29" s="48"/>
      <c r="L29" s="48"/>
      <c r="M29" s="48"/>
      <c r="N29" s="50"/>
      <c r="O29" s="50"/>
      <c r="P29" s="50"/>
      <c r="Q29" s="50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</row>
    <row r="30" spans="1:44" s="26" customFormat="1" x14ac:dyDescent="0.3">
      <c r="A30" s="39">
        <v>0.8984375</v>
      </c>
      <c r="E30" s="48"/>
      <c r="F30" s="48"/>
      <c r="G30" s="48"/>
      <c r="H30" s="48"/>
      <c r="I30" s="48"/>
      <c r="J30" s="48"/>
      <c r="K30" s="48"/>
      <c r="L30" s="48"/>
      <c r="M30" s="48"/>
      <c r="N30" s="50"/>
      <c r="O30" s="50"/>
      <c r="P30" s="50"/>
      <c r="Q30" s="50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</row>
    <row r="31" spans="1:44" s="26" customFormat="1" x14ac:dyDescent="0.3">
      <c r="A31" s="39">
        <v>1.728515625</v>
      </c>
      <c r="E31" s="48"/>
      <c r="F31" s="48"/>
      <c r="G31" s="48"/>
      <c r="H31" s="48"/>
      <c r="I31" s="48"/>
      <c r="J31" s="48"/>
      <c r="K31" s="48"/>
      <c r="L31" s="48"/>
      <c r="M31" s="48"/>
      <c r="N31" s="50"/>
      <c r="O31" s="50"/>
      <c r="P31" s="50"/>
      <c r="Q31" s="50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</row>
    <row r="32" spans="1:44" s="26" customFormat="1" x14ac:dyDescent="0.3">
      <c r="A32" s="39">
        <v>1.484375</v>
      </c>
      <c r="E32" s="48"/>
      <c r="F32" s="48"/>
      <c r="G32" s="48"/>
      <c r="H32" s="48"/>
      <c r="I32" s="48"/>
      <c r="J32" s="48"/>
      <c r="K32" s="48"/>
      <c r="L32" s="48"/>
      <c r="M32" s="48"/>
      <c r="N32" s="50"/>
      <c r="O32" s="50"/>
      <c r="P32" s="50"/>
      <c r="Q32" s="50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</row>
    <row r="33" spans="1:44" s="26" customFormat="1" x14ac:dyDescent="0.3">
      <c r="A33" s="39">
        <v>1.376953125</v>
      </c>
      <c r="E33" s="48"/>
      <c r="F33" s="48"/>
      <c r="G33" s="48"/>
      <c r="H33" s="48"/>
      <c r="I33" s="48"/>
      <c r="J33" s="48"/>
      <c r="K33" s="48"/>
      <c r="L33" s="48"/>
      <c r="M33" s="48"/>
      <c r="N33" s="50"/>
      <c r="O33" s="50"/>
      <c r="P33" s="50"/>
      <c r="Q33" s="50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</row>
    <row r="34" spans="1:44" s="26" customFormat="1" x14ac:dyDescent="0.3">
      <c r="A34" s="39">
        <v>0.107421875</v>
      </c>
      <c r="E34" s="48"/>
      <c r="F34" s="48"/>
      <c r="G34" s="48"/>
      <c r="H34" s="48"/>
      <c r="I34" s="48"/>
      <c r="J34" s="48"/>
      <c r="K34" s="48"/>
      <c r="L34" s="48"/>
      <c r="M34" s="48"/>
      <c r="N34" s="50"/>
      <c r="O34" s="50"/>
      <c r="P34" s="50"/>
      <c r="Q34" s="50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</row>
    <row r="35" spans="1:44" s="26" customFormat="1" x14ac:dyDescent="0.3">
      <c r="A35" s="39">
        <v>1.4453125</v>
      </c>
      <c r="E35" s="48"/>
      <c r="F35" s="48"/>
      <c r="G35" s="48"/>
      <c r="H35" s="48"/>
      <c r="I35" s="48"/>
      <c r="J35" s="48"/>
      <c r="K35" s="48"/>
      <c r="L35" s="48"/>
      <c r="M35" s="48"/>
      <c r="N35" s="50"/>
      <c r="O35" s="50"/>
      <c r="P35" s="50"/>
      <c r="Q35" s="50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</row>
    <row r="36" spans="1:44" s="26" customFormat="1" x14ac:dyDescent="0.3">
      <c r="A36" s="39">
        <v>0.44921875</v>
      </c>
      <c r="E36" s="48"/>
      <c r="F36" s="48"/>
      <c r="G36" s="48"/>
      <c r="H36" s="48"/>
      <c r="I36" s="48"/>
      <c r="J36" s="48"/>
      <c r="K36" s="48"/>
      <c r="L36" s="48"/>
      <c r="M36" s="48"/>
      <c r="N36" s="50"/>
      <c r="O36" s="50"/>
      <c r="P36" s="50"/>
      <c r="Q36" s="50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</row>
    <row r="37" spans="1:44" s="26" customFormat="1" x14ac:dyDescent="0.3">
      <c r="A37" s="39">
        <v>0.48828125</v>
      </c>
      <c r="E37" s="48"/>
      <c r="F37" s="48"/>
      <c r="G37" s="48"/>
      <c r="H37" s="48"/>
      <c r="I37" s="48"/>
      <c r="J37" s="48"/>
      <c r="K37" s="48"/>
      <c r="L37" s="48"/>
      <c r="M37" s="48"/>
      <c r="N37" s="50"/>
      <c r="O37" s="50"/>
      <c r="P37" s="50"/>
      <c r="Q37" s="50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</row>
    <row r="38" spans="1:44" s="26" customFormat="1" x14ac:dyDescent="0.3">
      <c r="A38" s="39">
        <v>0.400390625</v>
      </c>
      <c r="E38" s="48"/>
      <c r="F38" s="48"/>
      <c r="G38" s="48"/>
      <c r="H38" s="48"/>
      <c r="I38" s="48"/>
      <c r="J38" s="48"/>
      <c r="K38" s="48"/>
      <c r="L38" s="48"/>
      <c r="M38" s="48"/>
      <c r="N38" s="50"/>
      <c r="O38" s="50"/>
      <c r="P38" s="50"/>
      <c r="Q38" s="50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</row>
    <row r="39" spans="1:44" s="26" customFormat="1" x14ac:dyDescent="0.3">
      <c r="A39" s="39">
        <v>0.390625</v>
      </c>
      <c r="E39" s="48"/>
      <c r="F39" s="48"/>
      <c r="G39" s="48"/>
      <c r="H39" s="48"/>
      <c r="I39" s="48"/>
      <c r="J39" s="48"/>
      <c r="K39" s="48"/>
      <c r="L39" s="48"/>
      <c r="M39" s="48"/>
      <c r="N39" s="50"/>
      <c r="O39" s="50"/>
      <c r="P39" s="50"/>
      <c r="Q39" s="50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</row>
    <row r="40" spans="1:44" s="26" customFormat="1" x14ac:dyDescent="0.3">
      <c r="A40" s="39">
        <v>0.556640625</v>
      </c>
      <c r="E40" s="48"/>
      <c r="F40" s="48"/>
      <c r="G40" s="48"/>
      <c r="H40" s="48"/>
      <c r="I40" s="48"/>
      <c r="J40" s="48"/>
      <c r="K40" s="48"/>
      <c r="L40" s="48"/>
      <c r="M40" s="48"/>
      <c r="N40" s="50"/>
      <c r="O40" s="50"/>
      <c r="P40" s="50"/>
      <c r="Q40" s="50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</row>
    <row r="41" spans="1:44" s="26" customFormat="1" x14ac:dyDescent="0.3">
      <c r="A41" s="39">
        <v>0.56640625</v>
      </c>
      <c r="E41" s="48"/>
      <c r="F41" s="48"/>
      <c r="G41" s="48"/>
      <c r="H41" s="48"/>
      <c r="I41" s="48"/>
      <c r="J41" s="48"/>
      <c r="K41" s="48"/>
      <c r="L41" s="48"/>
      <c r="M41" s="48"/>
      <c r="N41" s="50"/>
      <c r="O41" s="50"/>
      <c r="P41" s="50"/>
      <c r="Q41" s="50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</row>
    <row r="42" spans="1:44" s="26" customFormat="1" x14ac:dyDescent="0.3">
      <c r="A42" s="39">
        <v>8.7890625E-2</v>
      </c>
      <c r="E42" s="48"/>
      <c r="F42" s="48"/>
      <c r="G42" s="48"/>
      <c r="H42" s="48"/>
      <c r="I42" s="48"/>
      <c r="J42" s="48"/>
      <c r="K42" s="48"/>
      <c r="L42" s="48"/>
      <c r="M42" s="48"/>
      <c r="N42" s="50"/>
      <c r="O42" s="50"/>
      <c r="P42" s="50"/>
      <c r="Q42" s="50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</row>
    <row r="43" spans="1:44" s="26" customFormat="1" x14ac:dyDescent="0.3">
      <c r="A43" s="39">
        <v>0.556640625</v>
      </c>
      <c r="E43" s="48"/>
      <c r="F43" s="48"/>
      <c r="G43" s="48"/>
      <c r="H43" s="48"/>
      <c r="I43" s="48"/>
      <c r="J43" s="48"/>
      <c r="K43" s="48"/>
      <c r="L43" s="48"/>
      <c r="M43" s="48"/>
      <c r="N43" s="50"/>
      <c r="O43" s="50"/>
      <c r="P43" s="50"/>
      <c r="Q43" s="50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</row>
    <row r="44" spans="1:44" s="26" customFormat="1" x14ac:dyDescent="0.3">
      <c r="A44" s="39">
        <v>0.8984375</v>
      </c>
      <c r="E44" s="48"/>
      <c r="F44" s="48"/>
      <c r="G44" s="48"/>
      <c r="H44" s="48"/>
      <c r="I44" s="48"/>
      <c r="J44" s="48"/>
      <c r="K44" s="48"/>
      <c r="L44" s="48"/>
      <c r="M44" s="48"/>
      <c r="N44" s="50"/>
      <c r="O44" s="50"/>
      <c r="P44" s="50"/>
      <c r="Q44" s="50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</row>
    <row r="45" spans="1:44" s="26" customFormat="1" x14ac:dyDescent="0.3">
      <c r="A45" s="39">
        <v>0.634765625</v>
      </c>
      <c r="E45" s="48"/>
      <c r="F45" s="48"/>
      <c r="G45" s="48"/>
      <c r="H45" s="48"/>
      <c r="I45" s="48"/>
      <c r="J45" s="48"/>
      <c r="K45" s="48"/>
      <c r="L45" s="48"/>
      <c r="M45" s="48"/>
      <c r="N45" s="50"/>
      <c r="O45" s="50"/>
      <c r="P45" s="50"/>
      <c r="Q45" s="50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</row>
    <row r="46" spans="1:44" s="26" customFormat="1" x14ac:dyDescent="0.3">
      <c r="A46" s="39">
        <v>1.03515625</v>
      </c>
      <c r="E46" s="48"/>
      <c r="F46" s="48"/>
      <c r="G46" s="48"/>
      <c r="H46" s="48"/>
      <c r="I46" s="48"/>
      <c r="J46" s="48"/>
      <c r="K46" s="48"/>
      <c r="L46" s="48"/>
      <c r="M46" s="48"/>
      <c r="N46" s="46"/>
      <c r="O46" s="46"/>
      <c r="P46" s="46"/>
      <c r="Q46" s="46"/>
    </row>
    <row r="47" spans="1:44" s="26" customFormat="1" x14ac:dyDescent="0.3">
      <c r="A47" s="39">
        <v>1.015625</v>
      </c>
      <c r="E47" s="48"/>
      <c r="F47" s="48"/>
      <c r="G47" s="48"/>
      <c r="H47" s="48"/>
      <c r="I47" s="48"/>
      <c r="J47" s="48"/>
      <c r="K47" s="48"/>
      <c r="L47" s="48"/>
      <c r="M47" s="48"/>
      <c r="N47" s="46"/>
      <c r="O47" s="46"/>
      <c r="P47" s="46"/>
      <c r="Q47" s="46"/>
    </row>
  </sheetData>
  <mergeCells count="1">
    <mergeCell ref="V19:Z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tim de groot</cp:lastModifiedBy>
  <dcterms:created xsi:type="dcterms:W3CDTF">2019-12-08T08:28:26Z</dcterms:created>
  <dcterms:modified xsi:type="dcterms:W3CDTF">2022-11-10T10:18:38Z</dcterms:modified>
</cp:coreProperties>
</file>